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4"/>
    <sheet state="visible" name="Con Sources &amp; Uses" sheetId="2" r:id="rId5"/>
    <sheet state="visible" name="Perm Sources &amp; Uses" sheetId="3" r:id="rId6"/>
    <sheet state="visible" name="Project Schedule" sheetId="4" r:id="rId7"/>
  </sheets>
  <definedNames>
    <definedName name="OtherConSources">SUM('Con Sources &amp; Uses'!$L$6:$L$9)</definedName>
    <definedName name="SubDevFee">'Con Sources &amp; Uses'!$G$16</definedName>
    <definedName name="Tot1stMort">'Perm Sources &amp; Uses'!$K$13</definedName>
    <definedName name="SubMS">'Con Sources &amp; Uses'!$G$14</definedName>
    <definedName name="TotSalesPreUPLIFT">'Perm Sources &amp; Uses'!$N$13</definedName>
    <definedName name="ConLndr1Amt">'Con Sources &amp; Uses'!$L$3</definedName>
    <definedName name="SubFin">'Con Sources &amp; Uses'!$G$7</definedName>
    <definedName name="TotConMustPay">'Con Sources &amp; Uses'!$L$12</definedName>
    <definedName name="UPLIFTTotCon">'Con Sources &amp; Uses'!$L$4</definedName>
    <definedName name="TotOtherPermSources">'Perm Sources &amp; Uses'!$R$13</definedName>
    <definedName name="ConMezzAmt">'Con Sources &amp; Uses'!$L$5</definedName>
    <definedName name="TotConSources">'Con Sources &amp; Uses'!$L$10</definedName>
    <definedName name="TotSF">'Perm Sources &amp; Uses'!$F$13</definedName>
    <definedName name="TotPermOtherSources">'Perm Sources &amp; Uses'!$R$8</definedName>
    <definedName name="ToTDUs">'Perm Sources &amp; Uses'!$M$13</definedName>
    <definedName name="TotOtherHBAsst">'Perm Sources &amp; Uses'!$L$13</definedName>
    <definedName name="UPLIFTTotPerm">'Perm Sources &amp; Uses'!$R$10</definedName>
    <definedName name="TotAsComAppVal">'Perm Sources &amp; Uses'!$G$13</definedName>
    <definedName name="SubDE">'Con Sources &amp; Uses'!$B$19</definedName>
    <definedName name="SubAcq">'Con Sources &amp; Uses'!$B$7</definedName>
    <definedName name="SubCon">'Con Sources &amp; Uses'!$B$26</definedName>
    <definedName name="TotDPA">'Perm Sources &amp; Uses'!$I$13</definedName>
    <definedName name="ToTConUses">'Con Sources &amp; Uses'!$G$18</definedName>
    <definedName name="TotDP">'Perm Sources &amp; Uses'!$H$13</definedName>
  </definedNames>
  <calcPr/>
  <extLst>
    <ext uri="GoogleSheetsCustomDataVersion2">
      <go:sheetsCustomData xmlns:go="http://customooxmlschemas.google.com/" r:id="rId8" roundtripDataChecksum="981tzv+hgsLikMkZTQb7/BkEn1j9SKOVW0nOs3F7IJY="/>
    </ext>
  </extLst>
</workbook>
</file>

<file path=xl/sharedStrings.xml><?xml version="1.0" encoding="utf-8"?>
<sst xmlns="http://schemas.openxmlformats.org/spreadsheetml/2006/main" count="185" uniqueCount="131">
  <si>
    <t>Construction Phase Uses</t>
  </si>
  <si>
    <t>Permanent Phase Uses</t>
  </si>
  <si>
    <t xml:space="preserve"> Homebuyer Sources</t>
  </si>
  <si>
    <t>Item</t>
  </si>
  <si>
    <t>Project Total</t>
  </si>
  <si>
    <t>Per Unit</t>
  </si>
  <si>
    <t>Per SF</t>
  </si>
  <si>
    <t>Development Costs</t>
  </si>
  <si>
    <t>Construction Financing Payoff</t>
  </si>
  <si>
    <t>Down Payment</t>
  </si>
  <si>
    <t>Acquistion</t>
  </si>
  <si>
    <t>Down Payment Assistance</t>
  </si>
  <si>
    <t>Design &amp; Engineerign Costs</t>
  </si>
  <si>
    <t>Permanent Phase Sources</t>
  </si>
  <si>
    <t>First Mortgage</t>
  </si>
  <si>
    <t>Construction Costs</t>
  </si>
  <si>
    <t>Other Subsidy</t>
  </si>
  <si>
    <t>Financing Costs</t>
  </si>
  <si>
    <t>UPLIFT Promissory Note</t>
  </si>
  <si>
    <t>Marketing and Sales</t>
  </si>
  <si>
    <t>Permanent Phase Revenue</t>
  </si>
  <si>
    <t>Total Homebuyer Sources</t>
  </si>
  <si>
    <t>Developer Fee</t>
  </si>
  <si>
    <t>Home Buyer Sales Revenue</t>
  </si>
  <si>
    <t>Total Development Costs</t>
  </si>
  <si>
    <t>UPLIFT Promissory Notes</t>
  </si>
  <si>
    <t>Other Permanent Sources</t>
  </si>
  <si>
    <t>Construction Phase Sources</t>
  </si>
  <si>
    <t>Total Revenue</t>
  </si>
  <si>
    <t>Sources</t>
  </si>
  <si>
    <t>Permanent Surplus/(Gap)</t>
  </si>
  <si>
    <t>ConstructionLender1</t>
  </si>
  <si>
    <t>Mezzanine Construction Loan</t>
  </si>
  <si>
    <t>UPLIFT Subsidy</t>
  </si>
  <si>
    <t>Other Construction Sources</t>
  </si>
  <si>
    <t>Total Construction Phase Financing</t>
  </si>
  <si>
    <t>Construction Phase Surplus/(Gap)</t>
  </si>
  <si>
    <t>CONSTRUCTION PHASE USES</t>
  </si>
  <si>
    <t>CONSTRUCTION PHASE SOURCES</t>
  </si>
  <si>
    <t>Total</t>
  </si>
  <si>
    <t>Amount</t>
  </si>
  <si>
    <t>Repayment Status</t>
  </si>
  <si>
    <t>Interest Rate</t>
  </si>
  <si>
    <t>LTV</t>
  </si>
  <si>
    <t xml:space="preserve">Financing </t>
  </si>
  <si>
    <t>Must Pay</t>
  </si>
  <si>
    <t>Purchase Price</t>
  </si>
  <si>
    <t>Lender Origination</t>
  </si>
  <si>
    <t>MD DHCD UPLIFT</t>
  </si>
  <si>
    <t>Legal &amp; Title</t>
  </si>
  <si>
    <t>Interest</t>
  </si>
  <si>
    <t>Other Must Pay Mezzanine Debt</t>
  </si>
  <si>
    <t>NA</t>
  </si>
  <si>
    <t>Carrying Costs</t>
  </si>
  <si>
    <t>Legal</t>
  </si>
  <si>
    <t>Recoverable Grant1</t>
  </si>
  <si>
    <t>Grant</t>
  </si>
  <si>
    <t>Subtotal Acquisition</t>
  </si>
  <si>
    <t>Total Financing</t>
  </si>
  <si>
    <t>Design &amp; Engineering</t>
  </si>
  <si>
    <t xml:space="preserve">Other   </t>
  </si>
  <si>
    <t>Architecture</t>
  </si>
  <si>
    <t>Advertising</t>
  </si>
  <si>
    <t>Engineering</t>
  </si>
  <si>
    <t>Homebuyer Prep</t>
  </si>
  <si>
    <t>Construction Phase Suplus/(Gap)</t>
  </si>
  <si>
    <t>Civil/Soils</t>
  </si>
  <si>
    <t>Neighborhood Network Engagement</t>
  </si>
  <si>
    <t>Total Must Pay</t>
  </si>
  <si>
    <t>Structural/Soils</t>
  </si>
  <si>
    <t>Homebuyer Warranties</t>
  </si>
  <si>
    <t>Consultants</t>
  </si>
  <si>
    <t>Total Marketing and Sales</t>
  </si>
  <si>
    <t>Energy/Environmental</t>
  </si>
  <si>
    <t>Historic</t>
  </si>
  <si>
    <t>Safety</t>
  </si>
  <si>
    <t>Other</t>
  </si>
  <si>
    <t>Total Uses</t>
  </si>
  <si>
    <t>Total Design &amp; Engineering</t>
  </si>
  <si>
    <t>Construction</t>
  </si>
  <si>
    <t>Contract</t>
  </si>
  <si>
    <t>Profit</t>
  </si>
  <si>
    <t>Overhead</t>
  </si>
  <si>
    <t>General Conditions</t>
  </si>
  <si>
    <t>Total Construction</t>
  </si>
  <si>
    <t>PERMANENT SOURCES</t>
  </si>
  <si>
    <t>Permanent Uses</t>
  </si>
  <si>
    <t>UPLIFT &amp; Other Permanent Sources</t>
  </si>
  <si>
    <t>Model Type No.</t>
  </si>
  <si>
    <t>Model</t>
  </si>
  <si>
    <t>Restriction Status</t>
  </si>
  <si>
    <t>BR Count</t>
  </si>
  <si>
    <t>BA Count</t>
  </si>
  <si>
    <t>SF</t>
  </si>
  <si>
    <t>As-Complete Appraised Value</t>
  </si>
  <si>
    <t>Assumed LTV</t>
  </si>
  <si>
    <t>1st Mortgage</t>
  </si>
  <si>
    <t>Other Assistance Home Buyer</t>
  </si>
  <si>
    <t>Number of Units</t>
  </si>
  <si>
    <t>Pre-UPLIFT Total Sales Revenue</t>
  </si>
  <si>
    <t>Total UPLIFT Promissory Note</t>
  </si>
  <si>
    <t>MAff1</t>
  </si>
  <si>
    <t>80% AMI</t>
  </si>
  <si>
    <t>Other Capital Source 1</t>
  </si>
  <si>
    <t>Permanent Phase Surplus/(Gap)</t>
  </si>
  <si>
    <t>VAff1</t>
  </si>
  <si>
    <t>60% AMI</t>
  </si>
  <si>
    <t>Other Capital Source 2</t>
  </si>
  <si>
    <t>Mkt1</t>
  </si>
  <si>
    <t>Unrestricted</t>
  </si>
  <si>
    <t>Other Capital Source 3</t>
  </si>
  <si>
    <t>Total Other Sources</t>
  </si>
  <si>
    <t>Total UPLIFT</t>
  </si>
  <si>
    <t>Aggregated Totals</t>
  </si>
  <si>
    <t>Schedule</t>
  </si>
  <si>
    <t>Milestone</t>
  </si>
  <si>
    <t>Target Date</t>
  </si>
  <si>
    <t>Construction Permits</t>
  </si>
  <si>
    <t>Construction Loan Closing</t>
  </si>
  <si>
    <t>Group Cycles</t>
  </si>
  <si>
    <t>No. of Buildings</t>
  </si>
  <si>
    <t>Construction Start</t>
  </si>
  <si>
    <t>Construction Duration (Months)</t>
  </si>
  <si>
    <t>Sales Period Duration (Months)</t>
  </si>
  <si>
    <t>Sales Cycle Complete</t>
  </si>
  <si>
    <t>Group 1</t>
  </si>
  <si>
    <t>Group 2</t>
  </si>
  <si>
    <t>Group 3</t>
  </si>
  <si>
    <t>Group 4</t>
  </si>
  <si>
    <t>Project Close Out</t>
  </si>
  <si>
    <t>Project Duration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</si>
</sst>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"/>
    <numFmt numFmtId="165" formatCode="_(&quot;$&quot;* #,##0_);_(&quot;$&quot;* \(#,##0\);_(&quot;$&quot;* &quot;-&quot;??_);_(@_)"/>
    <numFmt numFmtId="166" formatCode="_(&quot;$&quot;* #,##0_);_(&quot;$&quot;* \(#,##0\);_(&quot;$&quot;* &quot;-&quot;_);_(@_)"/>
    <numFmt numFmtId="167" formatCode="_(* #,##0_);_(* \(#,##0\);_(* &quot;-&quot;??_);_(@_)"/>
  </numFmts>
  <fonts count="7">
    <font>
      <sz val="10.0"/>
      <color rgb="FF000000"/>
      <name val="Arial"/>
      <scheme val="minor"/>
    </font>
    <font>
      <b/>
      <sz val="8.0"/>
      <color rgb="FF000000"/>
      <name val="Arial"/>
    </font>
    <font/>
    <font>
      <sz val="8.0"/>
      <color theme="1"/>
      <name val="Arial"/>
    </font>
    <font>
      <b/>
      <sz val="8.0"/>
      <color theme="1"/>
      <name val="Arial"/>
    </font>
    <font>
      <sz val="10.0"/>
      <color theme="1"/>
      <name val="Arial"/>
    </font>
    <font>
      <sz val="10.0"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rgb="FFB3CEFA"/>
        <bgColor rgb="FFB3CEFA"/>
      </patternFill>
    </fill>
    <fill>
      <patternFill patternType="solid">
        <fgColor theme="0"/>
        <bgColor theme="0"/>
      </patternFill>
    </fill>
    <fill>
      <patternFill patternType="solid">
        <fgColor rgb="FFEFEFEF"/>
        <bgColor rgb="FFEFEFEF"/>
      </patternFill>
    </fill>
    <fill>
      <patternFill patternType="solid">
        <fgColor rgb="FFFEF1CC"/>
        <bgColor rgb="FFFEF1CC"/>
      </patternFill>
    </fill>
  </fills>
  <borders count="2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/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/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top/>
    </border>
    <border>
      <right/>
      <top/>
    </border>
    <border>
      <left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164" xfId="0" applyAlignment="1" applyFont="1" applyNumberFormat="1">
      <alignment vertical="center"/>
    </xf>
    <xf borderId="4" fillId="2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0" fillId="0" fontId="3" numFmtId="0" xfId="0" applyFont="1"/>
    <xf borderId="7" fillId="3" fontId="4" numFmtId="0" xfId="0" applyAlignment="1" applyBorder="1" applyFill="1" applyFont="1">
      <alignment horizontal="center"/>
    </xf>
    <xf borderId="0" fillId="0" fontId="4" numFmtId="164" xfId="0" applyAlignment="1" applyFont="1" applyNumberFormat="1">
      <alignment horizontal="center"/>
    </xf>
    <xf borderId="0" fillId="0" fontId="4" numFmtId="0" xfId="0" applyAlignment="1" applyFont="1">
      <alignment horizontal="center"/>
    </xf>
    <xf borderId="7" fillId="4" fontId="4" numFmtId="0" xfId="0" applyBorder="1" applyFill="1" applyFont="1"/>
    <xf borderId="7" fillId="4" fontId="3" numFmtId="164" xfId="0" applyBorder="1" applyFont="1" applyNumberFormat="1"/>
    <xf borderId="0" fillId="0" fontId="3" numFmtId="164" xfId="0" applyFont="1" applyNumberFormat="1"/>
    <xf borderId="7" fillId="4" fontId="4" numFmtId="0" xfId="0" applyAlignment="1" applyBorder="1" applyFont="1">
      <alignment horizontal="center"/>
    </xf>
    <xf borderId="7" fillId="4" fontId="4" numFmtId="164" xfId="0" applyAlignment="1" applyBorder="1" applyFont="1" applyNumberFormat="1">
      <alignment horizontal="center"/>
    </xf>
    <xf borderId="7" fillId="4" fontId="4" numFmtId="164" xfId="0" applyBorder="1" applyFont="1" applyNumberFormat="1"/>
    <xf borderId="7" fillId="4" fontId="3" numFmtId="49" xfId="0" applyBorder="1" applyFont="1" applyNumberFormat="1"/>
    <xf borderId="7" fillId="4" fontId="3" numFmtId="165" xfId="0" applyBorder="1" applyFont="1" applyNumberFormat="1"/>
    <xf borderId="8" fillId="2" fontId="1" numFmtId="0" xfId="0" applyAlignment="1" applyBorder="1" applyFon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7" fillId="4" fontId="3" numFmtId="0" xfId="0" applyBorder="1" applyFont="1"/>
    <xf borderId="7" fillId="4" fontId="4" numFmtId="165" xfId="0" applyBorder="1" applyFont="1" applyNumberFormat="1"/>
    <xf borderId="14" fillId="5" fontId="3" numFmtId="0" xfId="0" applyBorder="1" applyFill="1" applyFont="1"/>
    <xf borderId="14" fillId="5" fontId="3" numFmtId="164" xfId="0" applyBorder="1" applyFont="1" applyNumberFormat="1"/>
    <xf borderId="15" fillId="0" fontId="2" numFmtId="0" xfId="0" applyBorder="1" applyFont="1"/>
    <xf borderId="16" fillId="0" fontId="2" numFmtId="0" xfId="0" applyBorder="1" applyFont="1"/>
    <xf borderId="14" fillId="2" fontId="5" numFmtId="0" xfId="0" applyBorder="1" applyFont="1"/>
    <xf borderId="1" fillId="3" fontId="4" numFmtId="0" xfId="0" applyAlignment="1" applyBorder="1" applyFont="1">
      <alignment horizontal="center" vertical="center"/>
    </xf>
    <xf borderId="0" fillId="0" fontId="4" numFmtId="0" xfId="0" applyAlignment="1" applyFont="1">
      <alignment horizontal="center" shrinkToFit="0" wrapText="1"/>
    </xf>
    <xf borderId="17" fillId="0" fontId="2" numFmtId="0" xfId="0" applyBorder="1" applyFont="1"/>
    <xf borderId="7" fillId="3" fontId="4" numFmtId="0" xfId="0" applyAlignment="1" applyBorder="1" applyFont="1">
      <alignment horizontal="center" shrinkToFit="0" wrapText="1"/>
    </xf>
    <xf borderId="1" fillId="3" fontId="4" numFmtId="0" xfId="0" applyAlignment="1" applyBorder="1" applyFont="1">
      <alignment horizontal="left"/>
    </xf>
    <xf borderId="0" fillId="0" fontId="3" numFmtId="0" xfId="0" applyAlignment="1" applyFont="1">
      <alignment shrinkToFit="0" wrapText="1"/>
    </xf>
    <xf borderId="1" fillId="3" fontId="4" numFmtId="0" xfId="0" applyAlignment="1" applyBorder="1" applyFont="1">
      <alignment horizontal="left" shrinkToFit="0" wrapText="1"/>
    </xf>
    <xf borderId="7" fillId="0" fontId="3" numFmtId="0" xfId="0" applyBorder="1" applyFont="1"/>
    <xf borderId="7" fillId="0" fontId="3" numFmtId="165" xfId="0" applyBorder="1" applyFont="1" applyNumberFormat="1"/>
    <xf borderId="7" fillId="0" fontId="3" numFmtId="10" xfId="0" applyBorder="1" applyFont="1" applyNumberFormat="1"/>
    <xf borderId="7" fillId="6" fontId="3" numFmtId="49" xfId="0" applyAlignment="1" applyBorder="1" applyFill="1" applyFont="1" applyNumberFormat="1">
      <alignment shrinkToFit="0" wrapText="1"/>
    </xf>
    <xf borderId="7" fillId="6" fontId="3" numFmtId="164" xfId="0" applyAlignment="1" applyBorder="1" applyFont="1" applyNumberFormat="1">
      <alignment shrinkToFit="0" wrapText="1"/>
    </xf>
    <xf borderId="7" fillId="4" fontId="3" numFmtId="164" xfId="0" applyAlignment="1" applyBorder="1" applyFont="1" applyNumberFormat="1">
      <alignment shrinkToFit="0" wrapText="1"/>
    </xf>
    <xf borderId="7" fillId="6" fontId="3" numFmtId="0" xfId="0" applyBorder="1" applyFont="1"/>
    <xf borderId="7" fillId="6" fontId="3" numFmtId="165" xfId="0" applyBorder="1" applyFont="1" applyNumberFormat="1"/>
    <xf borderId="7" fillId="6" fontId="3" numFmtId="10" xfId="0" applyBorder="1" applyFont="1" applyNumberFormat="1"/>
    <xf borderId="7" fillId="6" fontId="4" numFmtId="0" xfId="0" applyAlignment="1" applyBorder="1" applyFont="1">
      <alignment shrinkToFit="0" wrapText="1"/>
    </xf>
    <xf borderId="7" fillId="6" fontId="4" numFmtId="164" xfId="0" applyAlignment="1" applyBorder="1" applyFont="1" applyNumberFormat="1">
      <alignment shrinkToFit="0" wrapText="1"/>
    </xf>
    <xf borderId="0" fillId="0" fontId="3" numFmtId="164" xfId="0" applyAlignment="1" applyFont="1" applyNumberFormat="1">
      <alignment shrinkToFit="0" wrapText="1"/>
    </xf>
    <xf borderId="14" fillId="6" fontId="3" numFmtId="0" xfId="0" applyAlignment="1" applyBorder="1" applyFont="1">
      <alignment shrinkToFit="0" wrapText="1"/>
    </xf>
    <xf borderId="14" fillId="6" fontId="3" numFmtId="164" xfId="0" applyAlignment="1" applyBorder="1" applyFont="1" applyNumberFormat="1">
      <alignment shrinkToFit="0" wrapText="1"/>
    </xf>
    <xf borderId="7" fillId="4" fontId="4" numFmtId="0" xfId="0" applyAlignment="1" applyBorder="1" applyFont="1">
      <alignment horizontal="right"/>
    </xf>
    <xf borderId="18" fillId="4" fontId="4" numFmtId="165" xfId="0" applyAlignment="1" applyBorder="1" applyFont="1" applyNumberFormat="1">
      <alignment horizontal="right"/>
    </xf>
    <xf borderId="18" fillId="4" fontId="4" numFmtId="0" xfId="0" applyBorder="1" applyFont="1"/>
    <xf borderId="7" fillId="0" fontId="3" numFmtId="164" xfId="0" applyAlignment="1" applyBorder="1" applyFont="1" applyNumberFormat="1">
      <alignment shrinkToFit="0" wrapText="1"/>
    </xf>
    <xf borderId="8" fillId="3" fontId="4" numFmtId="0" xfId="0" applyAlignment="1" applyBorder="1" applyFont="1">
      <alignment horizontal="center" shrinkToFit="0" vertical="center" wrapText="1"/>
    </xf>
    <xf borderId="0" fillId="0" fontId="5" numFmtId="0" xfId="0" applyFont="1"/>
    <xf borderId="19" fillId="3" fontId="4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  <xf borderId="23" fillId="3" fontId="4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center" shrinkToFit="0" vertical="center" wrapText="1"/>
    </xf>
    <xf borderId="14" fillId="3" fontId="4" numFmtId="0" xfId="0" applyAlignment="1" applyBorder="1" applyFont="1">
      <alignment horizontal="center" shrinkToFit="0" wrapText="1"/>
    </xf>
    <xf borderId="14" fillId="3" fontId="3" numFmtId="0" xfId="0" applyBorder="1" applyFont="1"/>
    <xf borderId="7" fillId="4" fontId="4" numFmtId="0" xfId="0" applyAlignment="1" applyBorder="1" applyFont="1">
      <alignment horizontal="left" shrinkToFit="0" wrapText="1"/>
    </xf>
    <xf borderId="7" fillId="4" fontId="4" numFmtId="166" xfId="0" applyAlignment="1" applyBorder="1" applyFont="1" applyNumberFormat="1">
      <alignment horizontal="center"/>
    </xf>
    <xf borderId="7" fillId="4" fontId="4" numFmtId="166" xfId="0" applyBorder="1" applyFont="1" applyNumberFormat="1"/>
    <xf borderId="7" fillId="4" fontId="3" numFmtId="0" xfId="0" applyAlignment="1" applyBorder="1" applyFont="1">
      <alignment horizontal="center"/>
    </xf>
    <xf borderId="7" fillId="6" fontId="3" numFmtId="3" xfId="0" applyBorder="1" applyFont="1" applyNumberFormat="1"/>
    <xf borderId="7" fillId="6" fontId="3" numFmtId="164" xfId="0" applyBorder="1" applyFont="1" applyNumberFormat="1"/>
    <xf borderId="7" fillId="6" fontId="3" numFmtId="9" xfId="0" applyBorder="1" applyFont="1" applyNumberFormat="1"/>
    <xf borderId="14" fillId="6" fontId="3" numFmtId="0" xfId="0" applyBorder="1" applyFont="1"/>
    <xf borderId="7" fillId="0" fontId="3" numFmtId="3" xfId="0" applyBorder="1" applyFont="1" applyNumberFormat="1"/>
    <xf borderId="7" fillId="0" fontId="3" numFmtId="164" xfId="0" applyBorder="1" applyFont="1" applyNumberFormat="1"/>
    <xf borderId="7" fillId="0" fontId="3" numFmtId="9" xfId="0" applyBorder="1" applyFont="1" applyNumberFormat="1"/>
    <xf borderId="7" fillId="0" fontId="4" numFmtId="0" xfId="0" applyBorder="1" applyFont="1"/>
    <xf borderId="7" fillId="0" fontId="4" numFmtId="165" xfId="0" applyBorder="1" applyFont="1" applyNumberFormat="1"/>
    <xf borderId="0" fillId="0" fontId="3" numFmtId="165" xfId="0" applyFont="1" applyNumberFormat="1"/>
    <xf borderId="0" fillId="0" fontId="3" numFmtId="166" xfId="0" applyFont="1" applyNumberFormat="1"/>
    <xf borderId="1" fillId="6" fontId="4" numFmtId="0" xfId="0" applyAlignment="1" applyBorder="1" applyFont="1">
      <alignment horizontal="right" shrinkToFit="0" wrapText="1"/>
    </xf>
    <xf borderId="7" fillId="6" fontId="4" numFmtId="3" xfId="0" applyAlignment="1" applyBorder="1" applyFont="1" applyNumberFormat="1">
      <alignment shrinkToFit="0" wrapText="1"/>
    </xf>
    <xf borderId="7" fillId="6" fontId="4" numFmtId="165" xfId="0" applyAlignment="1" applyBorder="1" applyFont="1" applyNumberFormat="1">
      <alignment shrinkToFit="0" wrapText="1"/>
    </xf>
    <xf borderId="7" fillId="6" fontId="4" numFmtId="9" xfId="0" applyAlignment="1" applyBorder="1" applyFont="1" applyNumberFormat="1">
      <alignment shrinkToFit="0" wrapText="1"/>
    </xf>
    <xf borderId="7" fillId="6" fontId="4" numFmtId="0" xfId="0" applyAlignment="1" applyBorder="1" applyFont="1">
      <alignment horizontal="right" shrinkToFit="0" wrapText="1"/>
    </xf>
    <xf borderId="7" fillId="6" fontId="4" numFmtId="165" xfId="0" applyAlignment="1" applyBorder="1" applyFont="1" applyNumberFormat="1">
      <alignment horizontal="right" shrinkToFit="0" wrapText="1"/>
    </xf>
    <xf borderId="0" fillId="0" fontId="6" numFmtId="0" xfId="0" applyAlignment="1" applyFont="1">
      <alignment shrinkToFit="0" wrapText="1"/>
    </xf>
    <xf borderId="24" fillId="3" fontId="4" numFmtId="0" xfId="0" applyAlignment="1" applyBorder="1" applyFont="1">
      <alignment horizontal="center" shrinkToFit="0" vertical="center" wrapText="1"/>
    </xf>
    <xf borderId="25" fillId="0" fontId="2" numFmtId="0" xfId="0" applyBorder="1" applyFont="1"/>
    <xf borderId="26" fillId="0" fontId="2" numFmtId="0" xfId="0" applyBorder="1" applyFont="1"/>
    <xf borderId="7" fillId="6" fontId="4" numFmtId="0" xfId="0" applyAlignment="1" applyBorder="1" applyFont="1">
      <alignment horizontal="left"/>
    </xf>
    <xf borderId="7" fillId="6" fontId="4" numFmtId="14" xfId="0" applyAlignment="1" applyBorder="1" applyFont="1" applyNumberFormat="1">
      <alignment horizontal="right"/>
    </xf>
    <xf borderId="7" fillId="3" fontId="4" numFmtId="0" xfId="0" applyAlignment="1" applyBorder="1" applyFont="1">
      <alignment horizontal="center" shrinkToFit="0" vertical="center" wrapText="1"/>
    </xf>
    <xf borderId="7" fillId="6" fontId="4" numFmtId="167" xfId="0" applyAlignment="1" applyBorder="1" applyFont="1" applyNumberFormat="1">
      <alignment horizontal="right"/>
    </xf>
    <xf borderId="7" fillId="4" fontId="4" numFmtId="14" xfId="0" applyAlignment="1" applyBorder="1" applyFont="1" applyNumberFormat="1">
      <alignment horizontal="right"/>
    </xf>
    <xf borderId="7" fillId="4" fontId="4" numFmtId="167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29.75"/>
    <col customWidth="1" min="2" max="2" width="9.63"/>
    <col customWidth="1" min="3" max="3" width="9.13"/>
    <col customWidth="1" min="4" max="4" width="5.88"/>
    <col customWidth="1" min="5" max="5" width="2.0"/>
    <col customWidth="1" min="6" max="6" width="25.0"/>
    <col customWidth="1" min="7" max="7" width="11.38"/>
    <col customWidth="1" min="8" max="8" width="9.38"/>
    <col customWidth="1" min="9" max="9" width="2.0"/>
    <col customWidth="1" min="10" max="10" width="22.38"/>
    <col customWidth="1" min="11" max="11" width="10.13"/>
    <col customWidth="1" min="12" max="12" width="9.75"/>
  </cols>
  <sheetData>
    <row r="1" ht="31.5" customHeight="1">
      <c r="A1" s="1" t="s">
        <v>0</v>
      </c>
      <c r="B1" s="2"/>
      <c r="C1" s="2"/>
      <c r="D1" s="3"/>
      <c r="E1" s="4"/>
      <c r="F1" s="5" t="s">
        <v>1</v>
      </c>
      <c r="G1" s="6"/>
      <c r="H1" s="7"/>
      <c r="I1" s="8"/>
      <c r="J1" s="5" t="s">
        <v>2</v>
      </c>
      <c r="K1" s="6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ht="15.75" customHeight="1">
      <c r="A2" s="9" t="s">
        <v>3</v>
      </c>
      <c r="B2" s="9" t="s">
        <v>4</v>
      </c>
      <c r="C2" s="9" t="s">
        <v>5</v>
      </c>
      <c r="D2" s="9" t="s">
        <v>6</v>
      </c>
      <c r="E2" s="10"/>
      <c r="F2" s="9" t="s">
        <v>3</v>
      </c>
      <c r="G2" s="9" t="s">
        <v>4</v>
      </c>
      <c r="H2" s="9" t="s">
        <v>5</v>
      </c>
      <c r="I2" s="11"/>
      <c r="J2" s="9" t="s">
        <v>3</v>
      </c>
      <c r="K2" s="9" t="s">
        <v>4</v>
      </c>
      <c r="L2" s="9" t="s">
        <v>5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ht="15.75" customHeight="1">
      <c r="A3" s="12" t="s">
        <v>7</v>
      </c>
      <c r="B3" s="13"/>
      <c r="C3" s="13"/>
      <c r="D3" s="13"/>
      <c r="E3" s="14"/>
      <c r="F3" s="15" t="s">
        <v>8</v>
      </c>
      <c r="G3" s="16">
        <f>TotConMustPay</f>
        <v>5793312</v>
      </c>
      <c r="H3" s="17">
        <f>G3/ToTDUs</f>
        <v>289665.6</v>
      </c>
      <c r="I3" s="8"/>
      <c r="J3" s="18" t="s">
        <v>9</v>
      </c>
      <c r="K3" s="19">
        <f>TotDP</f>
        <v>17600</v>
      </c>
      <c r="L3" s="13">
        <f>K3/ToTDUs</f>
        <v>880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ht="15.75" customHeight="1">
      <c r="A4" s="18" t="s">
        <v>10</v>
      </c>
      <c r="B4" s="13">
        <f>SubAcq</f>
        <v>29000</v>
      </c>
      <c r="C4" s="13">
        <f>B4/ToTDUs</f>
        <v>1450</v>
      </c>
      <c r="D4" s="13">
        <f>B4/TotSF</f>
        <v>0.917721519</v>
      </c>
      <c r="E4" s="14"/>
      <c r="F4" s="8"/>
      <c r="G4" s="8"/>
      <c r="H4" s="8"/>
      <c r="I4" s="8"/>
      <c r="J4" s="18" t="s">
        <v>11</v>
      </c>
      <c r="K4" s="19">
        <f>TotDPA</f>
        <v>20000</v>
      </c>
      <c r="L4" s="13">
        <f>K4/ToTDUs</f>
        <v>1000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ht="15.75" customHeight="1">
      <c r="A5" s="18" t="s">
        <v>12</v>
      </c>
      <c r="B5" s="13">
        <f>SubDE</f>
        <v>90000</v>
      </c>
      <c r="C5" s="13">
        <f>B5/ToTDUs</f>
        <v>4500</v>
      </c>
      <c r="D5" s="13">
        <f>B5/TotSF</f>
        <v>2.848101266</v>
      </c>
      <c r="E5" s="14"/>
      <c r="F5" s="20" t="s">
        <v>13</v>
      </c>
      <c r="G5" s="21"/>
      <c r="H5" s="22"/>
      <c r="I5" s="8"/>
      <c r="J5" s="18" t="s">
        <v>14</v>
      </c>
      <c r="K5" s="19" t="str">
        <f>Tot1stMort</f>
        <v>#REF!</v>
      </c>
      <c r="L5" s="13" t="str">
        <f>K5/ToTDUs</f>
        <v>#REF!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ht="15.75" customHeight="1">
      <c r="A6" s="18" t="s">
        <v>15</v>
      </c>
      <c r="B6" s="13">
        <f>SubCon</f>
        <v>4788000</v>
      </c>
      <c r="C6" s="13">
        <f>B6/ToTDUs</f>
        <v>239400</v>
      </c>
      <c r="D6" s="13">
        <f>B6/TotSF</f>
        <v>151.5189873</v>
      </c>
      <c r="E6" s="14"/>
      <c r="F6" s="23"/>
      <c r="G6" s="24"/>
      <c r="H6" s="25"/>
      <c r="I6" s="8"/>
      <c r="J6" s="18" t="s">
        <v>16</v>
      </c>
      <c r="K6" s="19">
        <f>TotOtherHBAsst</f>
        <v>0</v>
      </c>
      <c r="L6" s="13">
        <f>K6/ToTDUs</f>
        <v>0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ht="15.75" customHeight="1">
      <c r="A7" s="18" t="s">
        <v>17</v>
      </c>
      <c r="B7" s="13">
        <f>SubFin</f>
        <v>184640</v>
      </c>
      <c r="C7" s="13">
        <f>B7/ToTDUs</f>
        <v>9232</v>
      </c>
      <c r="D7" s="13">
        <f>B7/TotSF</f>
        <v>5.843037975</v>
      </c>
      <c r="E7" s="14"/>
      <c r="F7" s="9" t="s">
        <v>3</v>
      </c>
      <c r="G7" s="9" t="s">
        <v>4</v>
      </c>
      <c r="H7" s="9" t="s">
        <v>5</v>
      </c>
      <c r="I7" s="8"/>
      <c r="J7" s="18" t="s">
        <v>18</v>
      </c>
      <c r="K7" s="19" t="str">
        <f>UPLIFTTotPerm/ToTDUs</f>
        <v>#REF!</v>
      </c>
      <c r="L7" s="13" t="str">
        <f>K7/ToTDUs</f>
        <v>#REF!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ht="15.75" customHeight="1">
      <c r="A8" s="18" t="s">
        <v>19</v>
      </c>
      <c r="B8" s="13">
        <f>SubMS</f>
        <v>27000</v>
      </c>
      <c r="C8" s="13">
        <f>B8/ToTDUs</f>
        <v>1350</v>
      </c>
      <c r="D8" s="13">
        <f>B8/TotSF</f>
        <v>0.8544303797</v>
      </c>
      <c r="E8" s="14"/>
      <c r="F8" s="12" t="s">
        <v>20</v>
      </c>
      <c r="G8" s="19"/>
      <c r="H8" s="26"/>
      <c r="I8" s="8"/>
      <c r="J8" s="12" t="s">
        <v>21</v>
      </c>
      <c r="K8" s="27" t="str">
        <f>SUM(K3:K7)</f>
        <v>#REF!</v>
      </c>
      <c r="L8" s="17" t="str">
        <f>K8/ToTDUs</f>
        <v>#REF!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ht="15.75" customHeight="1">
      <c r="A9" s="18" t="s">
        <v>22</v>
      </c>
      <c r="B9" s="13">
        <f>SubDevFee</f>
        <v>690000</v>
      </c>
      <c r="C9" s="13">
        <f>B9/ToTDUs</f>
        <v>34500</v>
      </c>
      <c r="D9" s="13">
        <f>B9/TotSF</f>
        <v>21.83544304</v>
      </c>
      <c r="E9" s="14"/>
      <c r="F9" s="18" t="s">
        <v>23</v>
      </c>
      <c r="G9" s="19" t="str">
        <f>TotSalesPreUPLIFT</f>
        <v>#REF!</v>
      </c>
      <c r="H9" s="13" t="str">
        <f>G9/ToTDUs</f>
        <v>#REF!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ht="15.75" customHeight="1">
      <c r="A10" s="12" t="s">
        <v>24</v>
      </c>
      <c r="B10" s="17">
        <f t="shared" ref="B10:D10" si="1">SUM(B4:B9)</f>
        <v>5808640</v>
      </c>
      <c r="C10" s="17">
        <f t="shared" si="1"/>
        <v>290432</v>
      </c>
      <c r="D10" s="17">
        <f t="shared" si="1"/>
        <v>183.8177215</v>
      </c>
      <c r="E10" s="14"/>
      <c r="F10" s="18" t="s">
        <v>25</v>
      </c>
      <c r="G10" s="19" t="str">
        <f>UPLIFTTotPerm</f>
        <v>#REF!</v>
      </c>
      <c r="H10" s="13" t="str">
        <f>G10/ToTDUs</f>
        <v>#REF!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ht="15.75" customHeight="1">
      <c r="A11" s="28"/>
      <c r="B11" s="29"/>
      <c r="C11" s="29"/>
      <c r="D11" s="29"/>
      <c r="E11" s="14"/>
      <c r="F11" s="18" t="s">
        <v>26</v>
      </c>
      <c r="G11" s="19">
        <f>TotPermOtherSources</f>
        <v>2693</v>
      </c>
      <c r="H11" s="13">
        <f>G11/ToTDUs</f>
        <v>134.65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ht="15.75" customHeight="1">
      <c r="A12" s="20" t="s">
        <v>27</v>
      </c>
      <c r="B12" s="21"/>
      <c r="C12" s="21"/>
      <c r="D12" s="30"/>
      <c r="E12" s="14"/>
      <c r="F12" s="12" t="s">
        <v>28</v>
      </c>
      <c r="G12" s="27" t="str">
        <f>SUM(G9:G11)</f>
        <v>#REF!</v>
      </c>
      <c r="H12" s="17" t="str">
        <f>G12/ToTDUs</f>
        <v>#REF!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ht="15.75" customHeight="1">
      <c r="A13" s="23"/>
      <c r="B13" s="24"/>
      <c r="C13" s="24"/>
      <c r="D13" s="31"/>
      <c r="E13" s="14"/>
      <c r="F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ht="15.75" customHeight="1">
      <c r="A14" s="9" t="s">
        <v>29</v>
      </c>
      <c r="B14" s="9" t="s">
        <v>4</v>
      </c>
      <c r="C14" s="9" t="s">
        <v>5</v>
      </c>
      <c r="D14" s="9" t="s">
        <v>6</v>
      </c>
      <c r="E14" s="14"/>
      <c r="F14" s="15" t="s">
        <v>30</v>
      </c>
      <c r="G14" s="27" t="str">
        <f>G12-G3</f>
        <v>#REF!</v>
      </c>
      <c r="H14" s="27" t="str">
        <f>G14/ToTDUs</f>
        <v>#REF!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ht="15.75" customHeight="1">
      <c r="A15" s="26" t="s">
        <v>31</v>
      </c>
      <c r="B15" s="13">
        <f>ConLndr1Amt</f>
        <v>3920000</v>
      </c>
      <c r="C15" s="13">
        <f>B15/ToTDUs</f>
        <v>196000</v>
      </c>
      <c r="D15" s="13">
        <f>B15/TotSF</f>
        <v>124.0506329</v>
      </c>
      <c r="E15" s="14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ht="15.75" customHeight="1">
      <c r="A16" s="18" t="s">
        <v>32</v>
      </c>
      <c r="B16" s="13">
        <f>ConMezzAmt</f>
        <v>873312</v>
      </c>
      <c r="C16" s="13">
        <f>B16/ToTDUs</f>
        <v>43665.6</v>
      </c>
      <c r="D16" s="13">
        <f>B16/TotSF</f>
        <v>27.6364557</v>
      </c>
      <c r="E16" s="14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ht="15.75" customHeight="1">
      <c r="A17" s="18" t="s">
        <v>33</v>
      </c>
      <c r="B17" s="13">
        <f>UPLIFTTotCon</f>
        <v>1000000</v>
      </c>
      <c r="C17" s="13"/>
      <c r="D17" s="13"/>
      <c r="E17" s="14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ht="15.75" customHeight="1">
      <c r="A18" s="18" t="s">
        <v>34</v>
      </c>
      <c r="B18" s="13">
        <f t="array" ref="B18">OtherConSources</f>
        <v>15328</v>
      </c>
      <c r="C18" s="13">
        <f>B18/ToTDUs</f>
        <v>766.4</v>
      </c>
      <c r="D18" s="13">
        <f>B18/TotSF</f>
        <v>0.4850632911</v>
      </c>
      <c r="E18" s="14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15.75" customHeight="1">
      <c r="A19" s="12" t="s">
        <v>35</v>
      </c>
      <c r="B19" s="17">
        <f>SUM(B15:B18)</f>
        <v>5808640</v>
      </c>
      <c r="C19" s="17">
        <f>B19/ToTDUs</f>
        <v>290432</v>
      </c>
      <c r="D19" s="17">
        <f>B19/TotSF</f>
        <v>183.8177215</v>
      </c>
      <c r="E19" s="14"/>
      <c r="F19" s="32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ht="15.75" customHeight="1">
      <c r="A20" s="8"/>
      <c r="B20" s="14"/>
      <c r="C20" s="14"/>
      <c r="D20" s="14"/>
      <c r="E20" s="14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15.75" customHeight="1">
      <c r="A21" s="12" t="s">
        <v>36</v>
      </c>
      <c r="B21" s="27">
        <f t="shared" ref="B21:D21" si="2">B19-B10</f>
        <v>0</v>
      </c>
      <c r="C21" s="27">
        <f t="shared" si="2"/>
        <v>0</v>
      </c>
      <c r="D21" s="27">
        <f t="shared" si="2"/>
        <v>0</v>
      </c>
      <c r="E21" s="14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15.75" customHeight="1">
      <c r="A22" s="8"/>
      <c r="B22" s="14"/>
      <c r="C22" s="14"/>
      <c r="D22" s="14"/>
      <c r="E22" s="14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ht="15.75" customHeight="1">
      <c r="A23" s="8"/>
      <c r="B23" s="14"/>
      <c r="C23" s="14"/>
      <c r="D23" s="14"/>
      <c r="E23" s="1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ht="15.75" customHeight="1">
      <c r="A24" s="8"/>
      <c r="B24" s="14"/>
      <c r="C24" s="14"/>
      <c r="D24" s="14"/>
      <c r="E24" s="14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ht="15.75" customHeight="1">
      <c r="A25" s="8"/>
      <c r="B25" s="14"/>
      <c r="C25" s="14"/>
      <c r="D25" s="14"/>
      <c r="E25" s="14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ht="15.75" customHeight="1">
      <c r="A26" s="8"/>
      <c r="B26" s="14"/>
      <c r="C26" s="14"/>
      <c r="D26" s="14"/>
      <c r="E26" s="14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ht="15.75" customHeight="1">
      <c r="A27" s="8"/>
      <c r="B27" s="14"/>
      <c r="C27" s="14"/>
      <c r="D27" s="14"/>
      <c r="E27" s="14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ht="15.75" customHeight="1">
      <c r="A28" s="8"/>
      <c r="B28" s="14"/>
      <c r="C28" s="14"/>
      <c r="D28" s="14"/>
      <c r="E28" s="14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ht="15.75" customHeight="1">
      <c r="A29" s="8"/>
      <c r="B29" s="14"/>
      <c r="C29" s="14"/>
      <c r="D29" s="14"/>
      <c r="E29" s="14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ht="15.75" customHeight="1">
      <c r="A30" s="8"/>
      <c r="B30" s="14"/>
      <c r="C30" s="14"/>
      <c r="D30" s="14"/>
      <c r="E30" s="14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ht="15.75" customHeight="1">
      <c r="A31" s="8"/>
      <c r="B31" s="14"/>
      <c r="C31" s="14"/>
      <c r="D31" s="14"/>
      <c r="E31" s="14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ht="15.75" customHeight="1">
      <c r="A32" s="8"/>
      <c r="B32" s="14"/>
      <c r="C32" s="14"/>
      <c r="D32" s="14"/>
      <c r="E32" s="1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ht="15.75" customHeight="1">
      <c r="A33" s="8"/>
      <c r="B33" s="14"/>
      <c r="C33" s="14"/>
      <c r="D33" s="14"/>
      <c r="E33" s="14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ht="15.75" customHeight="1">
      <c r="A34" s="8"/>
      <c r="B34" s="14"/>
      <c r="C34" s="14"/>
      <c r="D34" s="14"/>
      <c r="E34" s="14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ht="15.75" customHeight="1">
      <c r="A35" s="8"/>
      <c r="B35" s="14"/>
      <c r="C35" s="14"/>
      <c r="D35" s="14"/>
      <c r="E35" s="14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ht="15.75" customHeight="1">
      <c r="A36" s="8"/>
      <c r="B36" s="14"/>
      <c r="C36" s="14"/>
      <c r="D36" s="14"/>
      <c r="E36" s="14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ht="15.75" customHeight="1">
      <c r="A37" s="8"/>
      <c r="B37" s="14"/>
      <c r="C37" s="14"/>
      <c r="D37" s="14"/>
      <c r="E37" s="14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ht="15.75" customHeight="1">
      <c r="A38" s="8"/>
      <c r="B38" s="14"/>
      <c r="C38" s="14"/>
      <c r="D38" s="14"/>
      <c r="E38" s="14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ht="15.75" customHeight="1">
      <c r="A39" s="8"/>
      <c r="B39" s="14"/>
      <c r="C39" s="14"/>
      <c r="D39" s="14"/>
      <c r="E39" s="14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ht="15.75" customHeight="1">
      <c r="A40" s="8"/>
      <c r="B40" s="14"/>
      <c r="C40" s="14"/>
      <c r="D40" s="14"/>
      <c r="E40" s="14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ht="15.75" customHeight="1">
      <c r="A41" s="8"/>
      <c r="B41" s="14"/>
      <c r="C41" s="14"/>
      <c r="D41" s="14"/>
      <c r="E41" s="14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ht="15.75" customHeight="1">
      <c r="A42" s="8"/>
      <c r="B42" s="14"/>
      <c r="C42" s="14"/>
      <c r="D42" s="14"/>
      <c r="E42" s="14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ht="15.75" customHeight="1">
      <c r="A43" s="8"/>
      <c r="B43" s="14"/>
      <c r="C43" s="14"/>
      <c r="D43" s="14"/>
      <c r="E43" s="14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ht="15.75" customHeight="1">
      <c r="A44" s="8"/>
      <c r="B44" s="14"/>
      <c r="C44" s="14"/>
      <c r="D44" s="14"/>
      <c r="E44" s="14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ht="15.75" customHeight="1">
      <c r="A45" s="8"/>
      <c r="B45" s="14"/>
      <c r="C45" s="14"/>
      <c r="D45" s="14"/>
      <c r="E45" s="14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ht="15.75" customHeight="1">
      <c r="A46" s="8"/>
      <c r="B46" s="14"/>
      <c r="C46" s="14"/>
      <c r="D46" s="14"/>
      <c r="E46" s="14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ht="15.75" customHeight="1">
      <c r="A47" s="8"/>
      <c r="B47" s="14"/>
      <c r="C47" s="14"/>
      <c r="D47" s="14"/>
      <c r="E47" s="14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ht="15.75" customHeight="1">
      <c r="A48" s="8"/>
      <c r="B48" s="14"/>
      <c r="C48" s="14"/>
      <c r="D48" s="14"/>
      <c r="E48" s="14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ht="15.75" customHeight="1">
      <c r="A49" s="8"/>
      <c r="B49" s="14"/>
      <c r="C49" s="14"/>
      <c r="D49" s="14"/>
      <c r="E49" s="14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ht="15.75" customHeight="1">
      <c r="A50" s="8"/>
      <c r="B50" s="14"/>
      <c r="C50" s="14"/>
      <c r="D50" s="14"/>
      <c r="E50" s="14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ht="15.75" customHeight="1">
      <c r="A51" s="8"/>
      <c r="B51" s="14"/>
      <c r="C51" s="14"/>
      <c r="D51" s="14"/>
      <c r="E51" s="14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ht="15.75" customHeight="1">
      <c r="A52" s="8"/>
      <c r="B52" s="14"/>
      <c r="C52" s="14"/>
      <c r="D52" s="14"/>
      <c r="E52" s="14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ht="15.75" customHeight="1">
      <c r="A53" s="8"/>
      <c r="B53" s="14"/>
      <c r="C53" s="14"/>
      <c r="D53" s="14"/>
      <c r="E53" s="14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ht="15.75" customHeight="1">
      <c r="A54" s="8"/>
      <c r="B54" s="14"/>
      <c r="C54" s="14"/>
      <c r="D54" s="14"/>
      <c r="E54" s="14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ht="15.75" customHeight="1">
      <c r="A55" s="8"/>
      <c r="B55" s="14"/>
      <c r="C55" s="14"/>
      <c r="D55" s="14"/>
      <c r="E55" s="14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ht="15.75" customHeight="1">
      <c r="A56" s="8"/>
      <c r="B56" s="14"/>
      <c r="C56" s="14"/>
      <c r="D56" s="14"/>
      <c r="E56" s="14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ht="15.75" customHeight="1">
      <c r="A57" s="8"/>
      <c r="B57" s="14"/>
      <c r="C57" s="14"/>
      <c r="D57" s="14"/>
      <c r="E57" s="14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ht="15.75" customHeight="1">
      <c r="A58" s="8"/>
      <c r="B58" s="14"/>
      <c r="C58" s="14"/>
      <c r="D58" s="14"/>
      <c r="E58" s="14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ht="15.75" customHeight="1">
      <c r="A59" s="8"/>
      <c r="B59" s="14"/>
      <c r="C59" s="14"/>
      <c r="D59" s="14"/>
      <c r="E59" s="14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ht="15.75" customHeight="1">
      <c r="A60" s="8"/>
      <c r="B60" s="14"/>
      <c r="C60" s="14"/>
      <c r="D60" s="14"/>
      <c r="E60" s="14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ht="15.75" customHeight="1">
      <c r="A61" s="8"/>
      <c r="B61" s="14"/>
      <c r="C61" s="14"/>
      <c r="D61" s="14"/>
      <c r="E61" s="14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ht="15.75" customHeight="1">
      <c r="A62" s="8"/>
      <c r="B62" s="14"/>
      <c r="C62" s="14"/>
      <c r="D62" s="14"/>
      <c r="E62" s="14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ht="15.75" customHeight="1">
      <c r="A63" s="8"/>
      <c r="B63" s="14"/>
      <c r="C63" s="14"/>
      <c r="D63" s="14"/>
      <c r="E63" s="14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ht="15.75" customHeight="1">
      <c r="A64" s="8"/>
      <c r="B64" s="14"/>
      <c r="C64" s="14"/>
      <c r="D64" s="14"/>
      <c r="E64" s="14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ht="15.75" customHeight="1">
      <c r="A65" s="8"/>
      <c r="B65" s="14"/>
      <c r="C65" s="14"/>
      <c r="D65" s="14"/>
      <c r="E65" s="14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ht="15.75" customHeight="1">
      <c r="A66" s="8"/>
      <c r="B66" s="14"/>
      <c r="C66" s="14"/>
      <c r="D66" s="14"/>
      <c r="E66" s="14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ht="15.75" customHeight="1">
      <c r="A67" s="8"/>
      <c r="B67" s="14"/>
      <c r="C67" s="14"/>
      <c r="D67" s="14"/>
      <c r="E67" s="14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ht="15.75" customHeight="1">
      <c r="A68" s="8"/>
      <c r="B68" s="14"/>
      <c r="C68" s="14"/>
      <c r="D68" s="14"/>
      <c r="E68" s="14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ht="15.75" customHeight="1">
      <c r="A69" s="8"/>
      <c r="B69" s="14"/>
      <c r="C69" s="14"/>
      <c r="D69" s="14"/>
      <c r="E69" s="14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ht="15.75" customHeight="1">
      <c r="A70" s="8"/>
      <c r="B70" s="14"/>
      <c r="C70" s="14"/>
      <c r="D70" s="14"/>
      <c r="E70" s="14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ht="15.75" customHeight="1">
      <c r="A71" s="8"/>
      <c r="B71" s="14"/>
      <c r="C71" s="14"/>
      <c r="D71" s="14"/>
      <c r="E71" s="14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ht="15.75" customHeight="1">
      <c r="A72" s="8"/>
      <c r="B72" s="14"/>
      <c r="C72" s="14"/>
      <c r="D72" s="14"/>
      <c r="E72" s="14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ht="15.75" customHeight="1">
      <c r="A73" s="8"/>
      <c r="B73" s="14"/>
      <c r="C73" s="14"/>
      <c r="D73" s="14"/>
      <c r="E73" s="14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ht="15.75" customHeight="1">
      <c r="A74" s="8"/>
      <c r="B74" s="14"/>
      <c r="C74" s="14"/>
      <c r="D74" s="14"/>
      <c r="E74" s="14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ht="15.75" customHeight="1">
      <c r="A75" s="8"/>
      <c r="B75" s="14"/>
      <c r="C75" s="14"/>
      <c r="D75" s="14"/>
      <c r="E75" s="14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ht="15.75" customHeight="1">
      <c r="A76" s="8"/>
      <c r="B76" s="14"/>
      <c r="C76" s="14"/>
      <c r="D76" s="14"/>
      <c r="E76" s="14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ht="15.75" customHeight="1">
      <c r="A77" s="8"/>
      <c r="B77" s="14"/>
      <c r="C77" s="14"/>
      <c r="D77" s="14"/>
      <c r="E77" s="14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ht="15.75" customHeight="1">
      <c r="A78" s="8"/>
      <c r="B78" s="14"/>
      <c r="C78" s="14"/>
      <c r="D78" s="14"/>
      <c r="E78" s="14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ht="15.75" customHeight="1">
      <c r="A79" s="8"/>
      <c r="B79" s="14"/>
      <c r="C79" s="14"/>
      <c r="D79" s="14"/>
      <c r="E79" s="14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ht="15.75" customHeight="1">
      <c r="A80" s="8"/>
      <c r="B80" s="14"/>
      <c r="C80" s="14"/>
      <c r="D80" s="14"/>
      <c r="E80" s="14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ht="15.75" customHeight="1">
      <c r="A81" s="8"/>
      <c r="B81" s="14"/>
      <c r="C81" s="14"/>
      <c r="D81" s="14"/>
      <c r="E81" s="14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ht="15.75" customHeight="1">
      <c r="A82" s="8"/>
      <c r="B82" s="14"/>
      <c r="C82" s="14"/>
      <c r="D82" s="14"/>
      <c r="E82" s="14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ht="15.75" customHeight="1">
      <c r="A83" s="8"/>
      <c r="B83" s="14"/>
      <c r="C83" s="14"/>
      <c r="D83" s="14"/>
      <c r="E83" s="14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ht="15.75" customHeight="1">
      <c r="A84" s="8"/>
      <c r="B84" s="14"/>
      <c r="C84" s="14"/>
      <c r="D84" s="14"/>
      <c r="E84" s="14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ht="15.75" customHeight="1">
      <c r="A85" s="8"/>
      <c r="B85" s="14"/>
      <c r="C85" s="14"/>
      <c r="D85" s="14"/>
      <c r="E85" s="14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ht="15.75" customHeight="1">
      <c r="A86" s="8"/>
      <c r="B86" s="14"/>
      <c r="C86" s="14"/>
      <c r="D86" s="14"/>
      <c r="E86" s="14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ht="15.75" customHeight="1">
      <c r="A87" s="8"/>
      <c r="B87" s="14"/>
      <c r="C87" s="14"/>
      <c r="D87" s="14"/>
      <c r="E87" s="14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ht="15.75" customHeight="1">
      <c r="A88" s="8"/>
      <c r="B88" s="14"/>
      <c r="C88" s="14"/>
      <c r="D88" s="14"/>
      <c r="E88" s="14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ht="15.75" customHeight="1">
      <c r="A89" s="8"/>
      <c r="B89" s="14"/>
      <c r="C89" s="14"/>
      <c r="D89" s="14"/>
      <c r="E89" s="14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ht="15.75" customHeight="1">
      <c r="A90" s="8"/>
      <c r="B90" s="14"/>
      <c r="C90" s="14"/>
      <c r="D90" s="14"/>
      <c r="E90" s="14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ht="15.75" customHeight="1">
      <c r="A91" s="8"/>
      <c r="B91" s="14"/>
      <c r="C91" s="14"/>
      <c r="D91" s="14"/>
      <c r="E91" s="14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ht="15.75" customHeight="1">
      <c r="A92" s="8"/>
      <c r="B92" s="14"/>
      <c r="C92" s="14"/>
      <c r="D92" s="14"/>
      <c r="E92" s="14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ht="15.75" customHeight="1">
      <c r="A93" s="8"/>
      <c r="B93" s="14"/>
      <c r="C93" s="14"/>
      <c r="D93" s="14"/>
      <c r="E93" s="14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ht="15.75" customHeight="1">
      <c r="A94" s="8"/>
      <c r="B94" s="14"/>
      <c r="C94" s="14"/>
      <c r="D94" s="14"/>
      <c r="E94" s="14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ht="15.75" customHeight="1">
      <c r="A95" s="8"/>
      <c r="B95" s="14"/>
      <c r="C95" s="14"/>
      <c r="D95" s="14"/>
      <c r="E95" s="14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ht="15.75" customHeight="1">
      <c r="A96" s="8"/>
      <c r="B96" s="14"/>
      <c r="C96" s="14"/>
      <c r="D96" s="14"/>
      <c r="E96" s="14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ht="15.75" customHeight="1">
      <c r="A97" s="8"/>
      <c r="B97" s="14"/>
      <c r="C97" s="14"/>
      <c r="D97" s="14"/>
      <c r="E97" s="14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ht="15.75" customHeight="1">
      <c r="A98" s="8"/>
      <c r="B98" s="14"/>
      <c r="C98" s="14"/>
      <c r="D98" s="14"/>
      <c r="E98" s="14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ht="15.75" customHeight="1">
      <c r="A99" s="8"/>
      <c r="B99" s="14"/>
      <c r="C99" s="14"/>
      <c r="D99" s="14"/>
      <c r="E99" s="14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ht="15.75" customHeight="1">
      <c r="A100" s="8"/>
      <c r="B100" s="14"/>
      <c r="C100" s="14"/>
      <c r="D100" s="14"/>
      <c r="E100" s="14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ht="15.75" customHeight="1">
      <c r="A101" s="8"/>
      <c r="B101" s="14"/>
      <c r="C101" s="14"/>
      <c r="D101" s="14"/>
      <c r="E101" s="14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ht="15.75" customHeight="1">
      <c r="A102" s="8"/>
      <c r="B102" s="14"/>
      <c r="C102" s="14"/>
      <c r="D102" s="14"/>
      <c r="E102" s="14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ht="15.75" customHeight="1">
      <c r="A103" s="8"/>
      <c r="B103" s="14"/>
      <c r="C103" s="14"/>
      <c r="D103" s="14"/>
      <c r="E103" s="14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ht="15.75" customHeight="1">
      <c r="A104" s="8"/>
      <c r="B104" s="14"/>
      <c r="C104" s="14"/>
      <c r="D104" s="14"/>
      <c r="E104" s="14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ht="15.75" customHeight="1">
      <c r="A105" s="8"/>
      <c r="B105" s="14"/>
      <c r="C105" s="14"/>
      <c r="D105" s="14"/>
      <c r="E105" s="14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ht="15.75" customHeight="1">
      <c r="A106" s="8"/>
      <c r="B106" s="14"/>
      <c r="C106" s="14"/>
      <c r="D106" s="14"/>
      <c r="E106" s="14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ht="15.75" customHeight="1">
      <c r="A107" s="8"/>
      <c r="B107" s="14"/>
      <c r="C107" s="14"/>
      <c r="D107" s="14"/>
      <c r="E107" s="14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ht="15.75" customHeight="1">
      <c r="A108" s="8"/>
      <c r="B108" s="14"/>
      <c r="C108" s="14"/>
      <c r="D108" s="14"/>
      <c r="E108" s="14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ht="15.75" customHeight="1">
      <c r="A109" s="8"/>
      <c r="B109" s="14"/>
      <c r="C109" s="14"/>
      <c r="D109" s="14"/>
      <c r="E109" s="14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ht="15.75" customHeight="1">
      <c r="A110" s="8"/>
      <c r="B110" s="14"/>
      <c r="C110" s="14"/>
      <c r="D110" s="14"/>
      <c r="E110" s="14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ht="15.75" customHeight="1">
      <c r="A111" s="8"/>
      <c r="B111" s="14"/>
      <c r="C111" s="14"/>
      <c r="D111" s="14"/>
      <c r="E111" s="14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ht="15.75" customHeight="1">
      <c r="A112" s="8"/>
      <c r="B112" s="14"/>
      <c r="C112" s="14"/>
      <c r="D112" s="14"/>
      <c r="E112" s="14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ht="15.75" customHeight="1">
      <c r="A113" s="8"/>
      <c r="B113" s="14"/>
      <c r="C113" s="14"/>
      <c r="D113" s="14"/>
      <c r="E113" s="14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ht="15.75" customHeight="1">
      <c r="A114" s="8"/>
      <c r="B114" s="14"/>
      <c r="C114" s="14"/>
      <c r="D114" s="14"/>
      <c r="E114" s="14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ht="15.75" customHeight="1">
      <c r="A115" s="8"/>
      <c r="B115" s="14"/>
      <c r="C115" s="14"/>
      <c r="D115" s="14"/>
      <c r="E115" s="14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ht="15.75" customHeight="1">
      <c r="A116" s="8"/>
      <c r="B116" s="14"/>
      <c r="C116" s="14"/>
      <c r="D116" s="14"/>
      <c r="E116" s="14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ht="15.75" customHeight="1">
      <c r="A117" s="8"/>
      <c r="B117" s="14"/>
      <c r="C117" s="14"/>
      <c r="D117" s="14"/>
      <c r="E117" s="14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ht="15.75" customHeight="1">
      <c r="A118" s="8"/>
      <c r="B118" s="14"/>
      <c r="C118" s="14"/>
      <c r="D118" s="14"/>
      <c r="E118" s="14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ht="15.75" customHeight="1">
      <c r="A119" s="8"/>
      <c r="B119" s="14"/>
      <c r="C119" s="14"/>
      <c r="D119" s="14"/>
      <c r="E119" s="14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ht="15.75" customHeight="1">
      <c r="A120" s="8"/>
      <c r="B120" s="14"/>
      <c r="C120" s="14"/>
      <c r="D120" s="14"/>
      <c r="E120" s="14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ht="15.75" customHeight="1">
      <c r="A121" s="8"/>
      <c r="B121" s="14"/>
      <c r="C121" s="14"/>
      <c r="D121" s="14"/>
      <c r="E121" s="14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ht="15.75" customHeight="1">
      <c r="A122" s="8"/>
      <c r="B122" s="14"/>
      <c r="C122" s="14"/>
      <c r="D122" s="14"/>
      <c r="E122" s="14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ht="15.75" customHeight="1">
      <c r="A123" s="8"/>
      <c r="B123" s="14"/>
      <c r="C123" s="14"/>
      <c r="D123" s="14"/>
      <c r="E123" s="14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ht="15.75" customHeight="1">
      <c r="A124" s="8"/>
      <c r="B124" s="14"/>
      <c r="C124" s="14"/>
      <c r="D124" s="14"/>
      <c r="E124" s="14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ht="15.75" customHeight="1">
      <c r="A125" s="8"/>
      <c r="B125" s="14"/>
      <c r="C125" s="14"/>
      <c r="D125" s="14"/>
      <c r="E125" s="14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ht="15.75" customHeight="1">
      <c r="A126" s="8"/>
      <c r="B126" s="14"/>
      <c r="C126" s="14"/>
      <c r="D126" s="14"/>
      <c r="E126" s="14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ht="15.75" customHeight="1">
      <c r="A127" s="8"/>
      <c r="B127" s="14"/>
      <c r="C127" s="14"/>
      <c r="D127" s="14"/>
      <c r="E127" s="14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ht="15.75" customHeight="1">
      <c r="A128" s="8"/>
      <c r="B128" s="14"/>
      <c r="C128" s="14"/>
      <c r="D128" s="14"/>
      <c r="E128" s="1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ht="15.75" customHeight="1">
      <c r="A129" s="8"/>
      <c r="B129" s="14"/>
      <c r="C129" s="14"/>
      <c r="D129" s="14"/>
      <c r="E129" s="14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ht="15.75" customHeight="1">
      <c r="A130" s="8"/>
      <c r="B130" s="14"/>
      <c r="C130" s="14"/>
      <c r="D130" s="14"/>
      <c r="E130" s="14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ht="15.75" customHeight="1">
      <c r="A131" s="8"/>
      <c r="B131" s="14"/>
      <c r="C131" s="14"/>
      <c r="D131" s="14"/>
      <c r="E131" s="14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ht="15.75" customHeight="1">
      <c r="A132" s="8"/>
      <c r="B132" s="14"/>
      <c r="C132" s="14"/>
      <c r="D132" s="14"/>
      <c r="E132" s="14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ht="15.75" customHeight="1">
      <c r="A133" s="8"/>
      <c r="B133" s="14"/>
      <c r="C133" s="14"/>
      <c r="D133" s="14"/>
      <c r="E133" s="14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ht="15.75" customHeight="1">
      <c r="A134" s="8"/>
      <c r="B134" s="14"/>
      <c r="C134" s="14"/>
      <c r="D134" s="14"/>
      <c r="E134" s="14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ht="15.75" customHeight="1">
      <c r="A135" s="8"/>
      <c r="B135" s="14"/>
      <c r="C135" s="14"/>
      <c r="D135" s="14"/>
      <c r="E135" s="14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ht="15.75" customHeight="1">
      <c r="A136" s="8"/>
      <c r="B136" s="14"/>
      <c r="C136" s="14"/>
      <c r="D136" s="14"/>
      <c r="E136" s="14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ht="15.75" customHeight="1">
      <c r="A137" s="8"/>
      <c r="B137" s="14"/>
      <c r="C137" s="14"/>
      <c r="D137" s="14"/>
      <c r="E137" s="14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ht="15.75" customHeight="1">
      <c r="A138" s="8"/>
      <c r="B138" s="14"/>
      <c r="C138" s="14"/>
      <c r="D138" s="14"/>
      <c r="E138" s="14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ht="15.75" customHeight="1">
      <c r="A139" s="8"/>
      <c r="B139" s="14"/>
      <c r="C139" s="14"/>
      <c r="D139" s="14"/>
      <c r="E139" s="14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ht="15.75" customHeight="1">
      <c r="A140" s="8"/>
      <c r="B140" s="14"/>
      <c r="C140" s="14"/>
      <c r="D140" s="14"/>
      <c r="E140" s="14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ht="15.75" customHeight="1">
      <c r="A141" s="8"/>
      <c r="B141" s="14"/>
      <c r="C141" s="14"/>
      <c r="D141" s="14"/>
      <c r="E141" s="14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ht="15.75" customHeight="1">
      <c r="A142" s="8"/>
      <c r="B142" s="14"/>
      <c r="C142" s="14"/>
      <c r="D142" s="14"/>
      <c r="E142" s="14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ht="15.75" customHeight="1">
      <c r="A143" s="8"/>
      <c r="B143" s="14"/>
      <c r="C143" s="14"/>
      <c r="D143" s="14"/>
      <c r="E143" s="14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ht="15.75" customHeight="1">
      <c r="A144" s="8"/>
      <c r="B144" s="14"/>
      <c r="C144" s="14"/>
      <c r="D144" s="14"/>
      <c r="E144" s="14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ht="15.75" customHeight="1">
      <c r="A145" s="8"/>
      <c r="B145" s="14"/>
      <c r="C145" s="14"/>
      <c r="D145" s="14"/>
      <c r="E145" s="14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ht="15.75" customHeight="1">
      <c r="A146" s="8"/>
      <c r="B146" s="14"/>
      <c r="C146" s="14"/>
      <c r="D146" s="14"/>
      <c r="E146" s="14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ht="15.75" customHeight="1">
      <c r="A147" s="8"/>
      <c r="B147" s="14"/>
      <c r="C147" s="14"/>
      <c r="D147" s="14"/>
      <c r="E147" s="14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ht="15.75" customHeight="1">
      <c r="A148" s="8"/>
      <c r="B148" s="14"/>
      <c r="C148" s="14"/>
      <c r="D148" s="14"/>
      <c r="E148" s="14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ht="15.75" customHeight="1">
      <c r="A149" s="8"/>
      <c r="B149" s="14"/>
      <c r="C149" s="14"/>
      <c r="D149" s="14"/>
      <c r="E149" s="14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ht="15.75" customHeight="1">
      <c r="A150" s="8"/>
      <c r="B150" s="14"/>
      <c r="C150" s="14"/>
      <c r="D150" s="14"/>
      <c r="E150" s="14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ht="15.75" customHeight="1">
      <c r="A151" s="8"/>
      <c r="B151" s="14"/>
      <c r="C151" s="14"/>
      <c r="D151" s="14"/>
      <c r="E151" s="14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ht="15.75" customHeight="1">
      <c r="A152" s="8"/>
      <c r="B152" s="14"/>
      <c r="C152" s="14"/>
      <c r="D152" s="14"/>
      <c r="E152" s="14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ht="15.75" customHeight="1">
      <c r="A153" s="8"/>
      <c r="B153" s="14"/>
      <c r="C153" s="14"/>
      <c r="D153" s="14"/>
      <c r="E153" s="14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ht="15.75" customHeight="1">
      <c r="A154" s="8"/>
      <c r="B154" s="14"/>
      <c r="C154" s="14"/>
      <c r="D154" s="14"/>
      <c r="E154" s="14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ht="15.75" customHeight="1">
      <c r="A155" s="8"/>
      <c r="B155" s="14"/>
      <c r="C155" s="14"/>
      <c r="D155" s="14"/>
      <c r="E155" s="14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ht="15.75" customHeight="1">
      <c r="A156" s="8"/>
      <c r="B156" s="14"/>
      <c r="C156" s="14"/>
      <c r="D156" s="14"/>
      <c r="E156" s="14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ht="15.75" customHeight="1">
      <c r="A157" s="8"/>
      <c r="B157" s="14"/>
      <c r="C157" s="14"/>
      <c r="D157" s="14"/>
      <c r="E157" s="14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ht="15.75" customHeight="1">
      <c r="A158" s="8"/>
      <c r="B158" s="14"/>
      <c r="C158" s="14"/>
      <c r="D158" s="14"/>
      <c r="E158" s="14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ht="15.75" customHeight="1">
      <c r="A159" s="8"/>
      <c r="B159" s="14"/>
      <c r="C159" s="14"/>
      <c r="D159" s="14"/>
      <c r="E159" s="14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ht="15.75" customHeight="1">
      <c r="A160" s="8"/>
      <c r="B160" s="14"/>
      <c r="C160" s="14"/>
      <c r="D160" s="14"/>
      <c r="E160" s="14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ht="15.75" customHeight="1">
      <c r="A161" s="8"/>
      <c r="B161" s="14"/>
      <c r="C161" s="14"/>
      <c r="D161" s="14"/>
      <c r="E161" s="14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ht="15.75" customHeight="1">
      <c r="A162" s="8"/>
      <c r="B162" s="14"/>
      <c r="C162" s="14"/>
      <c r="D162" s="14"/>
      <c r="E162" s="14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ht="15.75" customHeight="1">
      <c r="A163" s="8"/>
      <c r="B163" s="14"/>
      <c r="C163" s="14"/>
      <c r="D163" s="14"/>
      <c r="E163" s="14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ht="15.75" customHeight="1">
      <c r="A164" s="8"/>
      <c r="B164" s="14"/>
      <c r="C164" s="14"/>
      <c r="D164" s="14"/>
      <c r="E164" s="14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ht="15.75" customHeight="1">
      <c r="A165" s="8"/>
      <c r="B165" s="14"/>
      <c r="C165" s="14"/>
      <c r="D165" s="14"/>
      <c r="E165" s="14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ht="15.75" customHeight="1">
      <c r="A166" s="8"/>
      <c r="B166" s="14"/>
      <c r="C166" s="14"/>
      <c r="D166" s="14"/>
      <c r="E166" s="14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ht="15.75" customHeight="1">
      <c r="A167" s="8"/>
      <c r="B167" s="14"/>
      <c r="C167" s="14"/>
      <c r="D167" s="14"/>
      <c r="E167" s="14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ht="15.75" customHeight="1">
      <c r="A168" s="8"/>
      <c r="B168" s="14"/>
      <c r="C168" s="14"/>
      <c r="D168" s="14"/>
      <c r="E168" s="14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ht="15.75" customHeight="1">
      <c r="A169" s="8"/>
      <c r="B169" s="14"/>
      <c r="C169" s="14"/>
      <c r="D169" s="14"/>
      <c r="E169" s="14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ht="15.75" customHeight="1">
      <c r="A170" s="8"/>
      <c r="B170" s="14"/>
      <c r="C170" s="14"/>
      <c r="D170" s="14"/>
      <c r="E170" s="14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ht="15.75" customHeight="1">
      <c r="A171" s="8"/>
      <c r="B171" s="14"/>
      <c r="C171" s="14"/>
      <c r="D171" s="14"/>
      <c r="E171" s="14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ht="15.75" customHeight="1">
      <c r="A172" s="8"/>
      <c r="B172" s="14"/>
      <c r="C172" s="14"/>
      <c r="D172" s="14"/>
      <c r="E172" s="14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ht="15.75" customHeight="1">
      <c r="A173" s="8"/>
      <c r="B173" s="14"/>
      <c r="C173" s="14"/>
      <c r="D173" s="14"/>
      <c r="E173" s="14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ht="15.75" customHeight="1">
      <c r="A174" s="8"/>
      <c r="B174" s="14"/>
      <c r="C174" s="14"/>
      <c r="D174" s="14"/>
      <c r="E174" s="14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ht="15.75" customHeight="1">
      <c r="A175" s="8"/>
      <c r="B175" s="14"/>
      <c r="C175" s="14"/>
      <c r="D175" s="14"/>
      <c r="E175" s="14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ht="15.75" customHeight="1">
      <c r="A176" s="8"/>
      <c r="B176" s="14"/>
      <c r="C176" s="14"/>
      <c r="D176" s="14"/>
      <c r="E176" s="14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ht="15.75" customHeight="1">
      <c r="A177" s="8"/>
      <c r="B177" s="14"/>
      <c r="C177" s="14"/>
      <c r="D177" s="14"/>
      <c r="E177" s="14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ht="15.75" customHeight="1">
      <c r="A178" s="8"/>
      <c r="B178" s="14"/>
      <c r="C178" s="14"/>
      <c r="D178" s="14"/>
      <c r="E178" s="14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ht="15.75" customHeight="1">
      <c r="A179" s="8"/>
      <c r="B179" s="14"/>
      <c r="C179" s="14"/>
      <c r="D179" s="14"/>
      <c r="E179" s="14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ht="15.75" customHeight="1">
      <c r="A180" s="8"/>
      <c r="B180" s="14"/>
      <c r="C180" s="14"/>
      <c r="D180" s="14"/>
      <c r="E180" s="14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ht="15.75" customHeight="1">
      <c r="A181" s="8"/>
      <c r="B181" s="14"/>
      <c r="C181" s="14"/>
      <c r="D181" s="14"/>
      <c r="E181" s="14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ht="15.75" customHeight="1">
      <c r="A182" s="8"/>
      <c r="B182" s="14"/>
      <c r="C182" s="14"/>
      <c r="D182" s="14"/>
      <c r="E182" s="14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ht="15.75" customHeight="1">
      <c r="A183" s="8"/>
      <c r="B183" s="14"/>
      <c r="C183" s="14"/>
      <c r="D183" s="14"/>
      <c r="E183" s="14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ht="15.75" customHeight="1">
      <c r="A184" s="8"/>
      <c r="B184" s="14"/>
      <c r="C184" s="14"/>
      <c r="D184" s="14"/>
      <c r="E184" s="14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ht="15.75" customHeight="1">
      <c r="A185" s="8"/>
      <c r="B185" s="14"/>
      <c r="C185" s="14"/>
      <c r="D185" s="14"/>
      <c r="E185" s="14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ht="15.75" customHeight="1">
      <c r="A186" s="8"/>
      <c r="B186" s="14"/>
      <c r="C186" s="14"/>
      <c r="D186" s="14"/>
      <c r="E186" s="14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ht="15.75" customHeight="1">
      <c r="A187" s="8"/>
      <c r="B187" s="14"/>
      <c r="C187" s="14"/>
      <c r="D187" s="14"/>
      <c r="E187" s="14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ht="15.75" customHeight="1">
      <c r="A188" s="8"/>
      <c r="B188" s="14"/>
      <c r="C188" s="14"/>
      <c r="D188" s="14"/>
      <c r="E188" s="14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ht="15.75" customHeight="1">
      <c r="A189" s="8"/>
      <c r="B189" s="14"/>
      <c r="C189" s="14"/>
      <c r="D189" s="14"/>
      <c r="E189" s="14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ht="15.75" customHeight="1">
      <c r="A190" s="8"/>
      <c r="B190" s="14"/>
      <c r="C190" s="14"/>
      <c r="D190" s="14"/>
      <c r="E190" s="14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ht="15.75" customHeight="1">
      <c r="A191" s="8"/>
      <c r="B191" s="14"/>
      <c r="C191" s="14"/>
      <c r="D191" s="14"/>
      <c r="E191" s="14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ht="15.75" customHeight="1">
      <c r="A192" s="8"/>
      <c r="B192" s="14"/>
      <c r="C192" s="14"/>
      <c r="D192" s="14"/>
      <c r="E192" s="14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ht="15.75" customHeight="1">
      <c r="A193" s="8"/>
      <c r="B193" s="14"/>
      <c r="C193" s="14"/>
      <c r="D193" s="14"/>
      <c r="E193" s="14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ht="15.75" customHeight="1">
      <c r="A194" s="8"/>
      <c r="B194" s="14"/>
      <c r="C194" s="14"/>
      <c r="D194" s="14"/>
      <c r="E194" s="14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ht="15.75" customHeight="1">
      <c r="A195" s="8"/>
      <c r="B195" s="14"/>
      <c r="C195" s="14"/>
      <c r="D195" s="14"/>
      <c r="E195" s="14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ht="15.75" customHeight="1">
      <c r="A196" s="8"/>
      <c r="B196" s="14"/>
      <c r="C196" s="14"/>
      <c r="D196" s="14"/>
      <c r="E196" s="14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ht="15.75" customHeight="1">
      <c r="A197" s="8"/>
      <c r="B197" s="14"/>
      <c r="C197" s="14"/>
      <c r="D197" s="14"/>
      <c r="E197" s="14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ht="15.75" customHeight="1">
      <c r="A198" s="8"/>
      <c r="B198" s="14"/>
      <c r="C198" s="14"/>
      <c r="D198" s="14"/>
      <c r="E198" s="14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ht="15.75" customHeight="1">
      <c r="A199" s="8"/>
      <c r="B199" s="14"/>
      <c r="C199" s="14"/>
      <c r="D199" s="14"/>
      <c r="E199" s="14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ht="15.75" customHeight="1">
      <c r="A200" s="8"/>
      <c r="B200" s="14"/>
      <c r="C200" s="14"/>
      <c r="D200" s="14"/>
      <c r="E200" s="14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ht="15.75" customHeight="1">
      <c r="A201" s="8"/>
      <c r="B201" s="14"/>
      <c r="C201" s="14"/>
      <c r="D201" s="14"/>
      <c r="E201" s="14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ht="15.75" customHeight="1">
      <c r="A202" s="8"/>
      <c r="B202" s="14"/>
      <c r="C202" s="14"/>
      <c r="D202" s="14"/>
      <c r="E202" s="14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ht="15.75" customHeight="1">
      <c r="A203" s="8"/>
      <c r="B203" s="14"/>
      <c r="C203" s="14"/>
      <c r="D203" s="14"/>
      <c r="E203" s="14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ht="15.75" customHeight="1">
      <c r="A204" s="8"/>
      <c r="B204" s="14"/>
      <c r="C204" s="14"/>
      <c r="D204" s="14"/>
      <c r="E204" s="14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ht="15.75" customHeight="1">
      <c r="A205" s="8"/>
      <c r="B205" s="14"/>
      <c r="C205" s="14"/>
      <c r="D205" s="14"/>
      <c r="E205" s="14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ht="15.75" customHeight="1">
      <c r="A206" s="8"/>
      <c r="B206" s="14"/>
      <c r="C206" s="14"/>
      <c r="D206" s="14"/>
      <c r="E206" s="14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ht="15.75" customHeight="1">
      <c r="A207" s="8"/>
      <c r="B207" s="14"/>
      <c r="C207" s="14"/>
      <c r="D207" s="14"/>
      <c r="E207" s="14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ht="15.75" customHeight="1">
      <c r="A208" s="8"/>
      <c r="B208" s="14"/>
      <c r="C208" s="14"/>
      <c r="D208" s="14"/>
      <c r="E208" s="14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ht="15.75" customHeight="1">
      <c r="A209" s="8"/>
      <c r="B209" s="14"/>
      <c r="C209" s="14"/>
      <c r="D209" s="14"/>
      <c r="E209" s="14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ht="15.75" customHeight="1">
      <c r="A210" s="8"/>
      <c r="B210" s="14"/>
      <c r="C210" s="14"/>
      <c r="D210" s="14"/>
      <c r="E210" s="14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ht="15.75" customHeight="1">
      <c r="A211" s="8"/>
      <c r="B211" s="14"/>
      <c r="C211" s="14"/>
      <c r="D211" s="14"/>
      <c r="E211" s="14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ht="15.75" customHeight="1">
      <c r="A212" s="8"/>
      <c r="B212" s="14"/>
      <c r="C212" s="14"/>
      <c r="D212" s="14"/>
      <c r="E212" s="14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ht="15.75" customHeight="1">
      <c r="A213" s="8"/>
      <c r="B213" s="14"/>
      <c r="C213" s="14"/>
      <c r="D213" s="14"/>
      <c r="E213" s="14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ht="15.75" customHeight="1">
      <c r="A214" s="8"/>
      <c r="B214" s="14"/>
      <c r="C214" s="14"/>
      <c r="D214" s="14"/>
      <c r="E214" s="14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ht="15.75" customHeight="1">
      <c r="A215" s="8"/>
      <c r="B215" s="14"/>
      <c r="C215" s="14"/>
      <c r="D215" s="14"/>
      <c r="E215" s="14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ht="15.75" customHeight="1">
      <c r="A216" s="8"/>
      <c r="B216" s="14"/>
      <c r="C216" s="14"/>
      <c r="D216" s="14"/>
      <c r="E216" s="14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ht="15.75" customHeight="1">
      <c r="A217" s="8"/>
      <c r="B217" s="14"/>
      <c r="C217" s="14"/>
      <c r="D217" s="14"/>
      <c r="E217" s="14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ht="15.75" customHeight="1">
      <c r="A218" s="8"/>
      <c r="B218" s="14"/>
      <c r="C218" s="14"/>
      <c r="D218" s="14"/>
      <c r="E218" s="14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ht="15.75" customHeight="1">
      <c r="A219" s="8"/>
      <c r="B219" s="14"/>
      <c r="C219" s="14"/>
      <c r="D219" s="14"/>
      <c r="E219" s="14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ht="15.75" customHeight="1">
      <c r="A220" s="8"/>
      <c r="B220" s="14"/>
      <c r="C220" s="14"/>
      <c r="D220" s="14"/>
      <c r="E220" s="14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ht="15.75" customHeight="1">
      <c r="A221" s="8"/>
      <c r="B221" s="14"/>
      <c r="C221" s="14"/>
      <c r="D221" s="14"/>
      <c r="E221" s="14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D1"/>
    <mergeCell ref="F1:H1"/>
    <mergeCell ref="J1:L1"/>
    <mergeCell ref="F5:H6"/>
    <mergeCell ref="A12:D13"/>
  </mergeCells>
  <printOptions horizontalCentered="1" verticalCentered="1"/>
  <pageMargins bottom="0.75" footer="0.0" header="0.0" left="0.45" right="0.45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23.75"/>
    <col customWidth="1" min="2" max="2" width="10.13"/>
    <col customWidth="1" min="3" max="3" width="7.13"/>
    <col customWidth="1" min="4" max="4" width="5.5"/>
    <col customWidth="1" min="5" max="5" width="1.5"/>
    <col customWidth="1" min="6" max="6" width="24.0"/>
    <col customWidth="1" min="7" max="7" width="10.5"/>
    <col customWidth="1" min="8" max="8" width="6.63"/>
    <col customWidth="1" min="9" max="9" width="5.5"/>
    <col customWidth="1" min="10" max="10" width="2.75"/>
    <col customWidth="1" min="11" max="11" width="28.13"/>
    <col customWidth="1" min="13" max="13" width="10.25"/>
    <col customWidth="1" min="14" max="14" width="7.5"/>
    <col customWidth="1" min="15" max="15" width="6.5"/>
  </cols>
  <sheetData>
    <row r="1" ht="31.5" customHeight="1">
      <c r="A1" s="33" t="s">
        <v>37</v>
      </c>
      <c r="B1" s="2"/>
      <c r="C1" s="2"/>
      <c r="D1" s="2"/>
      <c r="E1" s="2"/>
      <c r="F1" s="2"/>
      <c r="G1" s="2"/>
      <c r="H1" s="2"/>
      <c r="I1" s="3"/>
      <c r="J1" s="34"/>
      <c r="K1" s="33" t="s">
        <v>38</v>
      </c>
      <c r="L1" s="2"/>
      <c r="M1" s="2"/>
      <c r="N1" s="2"/>
      <c r="O1" s="35"/>
      <c r="P1" s="34"/>
      <c r="Q1" s="34"/>
      <c r="R1" s="34"/>
    </row>
    <row r="2" ht="36.0" customHeight="1">
      <c r="A2" s="9" t="s">
        <v>3</v>
      </c>
      <c r="B2" s="9" t="s">
        <v>39</v>
      </c>
      <c r="C2" s="9" t="s">
        <v>5</v>
      </c>
      <c r="D2" s="9" t="s">
        <v>6</v>
      </c>
      <c r="E2" s="34"/>
      <c r="F2" s="9" t="s">
        <v>3</v>
      </c>
      <c r="G2" s="9" t="s">
        <v>39</v>
      </c>
      <c r="H2" s="9" t="s">
        <v>5</v>
      </c>
      <c r="I2" s="9" t="s">
        <v>6</v>
      </c>
      <c r="J2" s="34"/>
      <c r="K2" s="36" t="s">
        <v>29</v>
      </c>
      <c r="L2" s="36" t="s">
        <v>40</v>
      </c>
      <c r="M2" s="36" t="s">
        <v>41</v>
      </c>
      <c r="N2" s="36" t="s">
        <v>42</v>
      </c>
      <c r="O2" s="36" t="s">
        <v>43</v>
      </c>
      <c r="P2" s="34"/>
      <c r="Q2" s="34"/>
      <c r="R2" s="34"/>
    </row>
    <row r="3" ht="15.75" customHeight="1">
      <c r="A3" s="37" t="s">
        <v>10</v>
      </c>
      <c r="B3" s="2"/>
      <c r="C3" s="2"/>
      <c r="D3" s="3"/>
      <c r="E3" s="38"/>
      <c r="F3" s="39" t="s">
        <v>44</v>
      </c>
      <c r="G3" s="2"/>
      <c r="H3" s="2"/>
      <c r="I3" s="3"/>
      <c r="J3" s="38"/>
      <c r="K3" s="40" t="s">
        <v>31</v>
      </c>
      <c r="L3" s="41">
        <f>TotAsComAppVal*O3</f>
        <v>3920000</v>
      </c>
      <c r="M3" s="40" t="s">
        <v>45</v>
      </c>
      <c r="N3" s="42">
        <v>0.07</v>
      </c>
      <c r="O3" s="42">
        <v>0.8</v>
      </c>
      <c r="P3" s="38"/>
      <c r="Q3" s="38"/>
      <c r="R3" s="38"/>
    </row>
    <row r="4" ht="15.75" customHeight="1">
      <c r="A4" s="43" t="s">
        <v>46</v>
      </c>
      <c r="B4" s="44">
        <f>20*1000</f>
        <v>20000</v>
      </c>
      <c r="C4" s="45">
        <f>B4/ToTDUs</f>
        <v>1000</v>
      </c>
      <c r="D4" s="45">
        <f>B4/TotSF</f>
        <v>0.6329113924</v>
      </c>
      <c r="E4" s="38"/>
      <c r="F4" s="43" t="s">
        <v>47</v>
      </c>
      <c r="G4" s="44">
        <f>ConLndr1Amt*0.01</f>
        <v>39200</v>
      </c>
      <c r="H4" s="45">
        <f>G4/ToTDUs</f>
        <v>1960</v>
      </c>
      <c r="I4" s="45">
        <f>G4/TotSF</f>
        <v>1.240506329</v>
      </c>
      <c r="J4" s="38"/>
      <c r="K4" s="40" t="s">
        <v>48</v>
      </c>
      <c r="L4" s="41">
        <f>MIN(ToTDUs*50000,L3+SUM(L5:L9))</f>
        <v>1000000</v>
      </c>
      <c r="M4" s="40" t="s">
        <v>45</v>
      </c>
      <c r="N4" s="42" t="s">
        <v>45</v>
      </c>
      <c r="O4" s="42">
        <v>1.0</v>
      </c>
      <c r="P4" s="38"/>
      <c r="Q4" s="38"/>
      <c r="R4" s="38"/>
    </row>
    <row r="5" ht="15.75" customHeight="1">
      <c r="A5" s="43" t="s">
        <v>49</v>
      </c>
      <c r="B5" s="44">
        <v>4000.0</v>
      </c>
      <c r="C5" s="45">
        <f>B5/ToTDUs</f>
        <v>200</v>
      </c>
      <c r="D5" s="45">
        <f>B5/TotSF</f>
        <v>0.1265822785</v>
      </c>
      <c r="E5" s="38"/>
      <c r="F5" s="43" t="s">
        <v>50</v>
      </c>
      <c r="G5" s="44">
        <f>ConLndr1Amt*0.6*N3</f>
        <v>164640</v>
      </c>
      <c r="H5" s="45">
        <f>G5/ToTDUs</f>
        <v>8232</v>
      </c>
      <c r="I5" s="45">
        <f>G5/TotSF</f>
        <v>5.210126582</v>
      </c>
      <c r="J5" s="38"/>
      <c r="K5" s="40" t="s">
        <v>51</v>
      </c>
      <c r="L5" s="41">
        <v>873312.0</v>
      </c>
      <c r="M5" s="40" t="s">
        <v>45</v>
      </c>
      <c r="N5" s="40" t="s">
        <v>45</v>
      </c>
      <c r="O5" s="42" t="s">
        <v>52</v>
      </c>
      <c r="P5" s="38"/>
      <c r="Q5" s="38"/>
      <c r="R5" s="38"/>
    </row>
    <row r="6" ht="15.75" customHeight="1">
      <c r="A6" s="43" t="s">
        <v>53</v>
      </c>
      <c r="B6" s="44">
        <v>5000.0</v>
      </c>
      <c r="C6" s="45">
        <f>B6/ToTDUs</f>
        <v>250</v>
      </c>
      <c r="D6" s="45">
        <f>B6/TotSF</f>
        <v>0.1582278481</v>
      </c>
      <c r="E6" s="38"/>
      <c r="F6" s="43" t="s">
        <v>54</v>
      </c>
      <c r="G6" s="44">
        <v>20000.0</v>
      </c>
      <c r="H6" s="45">
        <f>G6/ToTDUs</f>
        <v>1000</v>
      </c>
      <c r="I6" s="45">
        <f>G6/TotSF</f>
        <v>0.6329113924</v>
      </c>
      <c r="J6" s="38"/>
      <c r="K6" s="46" t="s">
        <v>55</v>
      </c>
      <c r="L6" s="47">
        <v>15328.0</v>
      </c>
      <c r="M6" s="46" t="s">
        <v>56</v>
      </c>
      <c r="N6" s="46" t="s">
        <v>45</v>
      </c>
      <c r="O6" s="48" t="s">
        <v>52</v>
      </c>
      <c r="P6" s="38"/>
      <c r="Q6" s="38"/>
      <c r="R6" s="38"/>
    </row>
    <row r="7" ht="15.75" customHeight="1">
      <c r="A7" s="49" t="s">
        <v>57</v>
      </c>
      <c r="B7" s="50">
        <f>SUM(B3:B6)</f>
        <v>29000</v>
      </c>
      <c r="C7" s="45">
        <f>B7/ToTDUs</f>
        <v>1450</v>
      </c>
      <c r="D7" s="45">
        <f>B7/TotSF</f>
        <v>0.917721519</v>
      </c>
      <c r="E7" s="38"/>
      <c r="F7" s="49" t="s">
        <v>58</v>
      </c>
      <c r="G7" s="50">
        <f>SUM(G5:G6)</f>
        <v>184640</v>
      </c>
      <c r="H7" s="45">
        <f>G7/ToTDUs</f>
        <v>9232</v>
      </c>
      <c r="I7" s="45">
        <f>G7/TotSF</f>
        <v>5.843037975</v>
      </c>
      <c r="J7" s="38"/>
      <c r="K7" s="46" t="s">
        <v>55</v>
      </c>
      <c r="L7" s="47">
        <v>0.0</v>
      </c>
      <c r="M7" s="46" t="s">
        <v>56</v>
      </c>
      <c r="N7" s="46" t="s">
        <v>45</v>
      </c>
      <c r="O7" s="48" t="s">
        <v>52</v>
      </c>
      <c r="P7" s="38"/>
      <c r="Q7" s="38"/>
      <c r="R7" s="38"/>
    </row>
    <row r="8" ht="15.75" customHeight="1">
      <c r="A8" s="38"/>
      <c r="B8" s="51"/>
      <c r="C8" s="51"/>
      <c r="D8" s="51"/>
      <c r="E8" s="38"/>
      <c r="F8" s="52"/>
      <c r="G8" s="53"/>
      <c r="H8" s="51"/>
      <c r="I8" s="51"/>
      <c r="J8" s="38"/>
      <c r="K8" s="46" t="s">
        <v>55</v>
      </c>
      <c r="L8" s="47">
        <v>0.0</v>
      </c>
      <c r="M8" s="46" t="s">
        <v>56</v>
      </c>
      <c r="N8" s="46" t="s">
        <v>45</v>
      </c>
      <c r="O8" s="48" t="s">
        <v>52</v>
      </c>
      <c r="P8" s="38"/>
      <c r="Q8" s="38"/>
      <c r="R8" s="38"/>
    </row>
    <row r="9" ht="15.75" customHeight="1">
      <c r="A9" s="37" t="s">
        <v>59</v>
      </c>
      <c r="B9" s="2"/>
      <c r="C9" s="2"/>
      <c r="D9" s="3"/>
      <c r="E9" s="38"/>
      <c r="F9" s="39" t="s">
        <v>19</v>
      </c>
      <c r="G9" s="2"/>
      <c r="H9" s="2"/>
      <c r="I9" s="3"/>
      <c r="J9" s="38"/>
      <c r="K9" s="46" t="s">
        <v>60</v>
      </c>
      <c r="L9" s="47">
        <v>0.0</v>
      </c>
      <c r="M9" s="46" t="s">
        <v>56</v>
      </c>
      <c r="N9" s="46" t="s">
        <v>45</v>
      </c>
      <c r="O9" s="48" t="s">
        <v>52</v>
      </c>
      <c r="P9" s="38"/>
      <c r="Q9" s="38"/>
      <c r="R9" s="38"/>
    </row>
    <row r="10" ht="15.75" customHeight="1">
      <c r="A10" s="43" t="s">
        <v>61</v>
      </c>
      <c r="B10" s="44">
        <v>50000.0</v>
      </c>
      <c r="C10" s="45">
        <f>B10/ToTDUs</f>
        <v>2500</v>
      </c>
      <c r="D10" s="45">
        <f>B10/TotSF</f>
        <v>1.582278481</v>
      </c>
      <c r="E10" s="38"/>
      <c r="F10" s="43" t="s">
        <v>62</v>
      </c>
      <c r="G10" s="44">
        <v>5000.0</v>
      </c>
      <c r="H10" s="45">
        <f>G10/ToTDUs</f>
        <v>250</v>
      </c>
      <c r="I10" s="45">
        <f>G10/TotSF</f>
        <v>0.1582278481</v>
      </c>
      <c r="J10" s="38"/>
      <c r="K10" s="54" t="s">
        <v>39</v>
      </c>
      <c r="L10" s="55">
        <f>SUM(L3:L9)</f>
        <v>5808640</v>
      </c>
      <c r="M10" s="56"/>
      <c r="N10" s="12"/>
      <c r="O10" s="12"/>
      <c r="P10" s="38"/>
      <c r="Q10" s="38"/>
      <c r="R10" s="38"/>
    </row>
    <row r="11" ht="15.75" customHeight="1">
      <c r="A11" s="43" t="s">
        <v>63</v>
      </c>
      <c r="B11" s="44"/>
      <c r="C11" s="45">
        <f>B11/ToTDUs</f>
        <v>0</v>
      </c>
      <c r="D11" s="45">
        <f>B11/TotSF</f>
        <v>0</v>
      </c>
      <c r="E11" s="38"/>
      <c r="F11" s="43" t="s">
        <v>64</v>
      </c>
      <c r="G11" s="44">
        <v>5000.0</v>
      </c>
      <c r="H11" s="45">
        <f>G11/ToTDUs</f>
        <v>250</v>
      </c>
      <c r="I11" s="45">
        <f>G11/TotSF</f>
        <v>0.1582278481</v>
      </c>
      <c r="J11" s="38"/>
      <c r="K11" s="54" t="s">
        <v>65</v>
      </c>
      <c r="L11" s="55">
        <f>TotConSources-ToTConUses</f>
        <v>0</v>
      </c>
      <c r="M11" s="56"/>
      <c r="N11" s="12"/>
      <c r="O11" s="12"/>
      <c r="P11" s="38"/>
      <c r="Q11" s="38"/>
      <c r="R11" s="38"/>
    </row>
    <row r="12" ht="15.75" customHeight="1">
      <c r="A12" s="43" t="s">
        <v>66</v>
      </c>
      <c r="B12" s="44">
        <v>20000.0</v>
      </c>
      <c r="C12" s="45">
        <f>B12/ToTDUs</f>
        <v>1000</v>
      </c>
      <c r="D12" s="45">
        <f>B12/TotSF</f>
        <v>0.6329113924</v>
      </c>
      <c r="E12" s="38"/>
      <c r="F12" s="43" t="s">
        <v>67</v>
      </c>
      <c r="G12" s="44">
        <v>5000.0</v>
      </c>
      <c r="H12" s="45">
        <f>G12/ToTDUs</f>
        <v>250</v>
      </c>
      <c r="I12" s="45">
        <f>G12/TotSF</f>
        <v>0.1582278481</v>
      </c>
      <c r="J12" s="38"/>
      <c r="K12" s="54" t="s">
        <v>68</v>
      </c>
      <c r="L12" s="55">
        <f>SUMIF(M3:M9,"Must Pay",(L3:W9))</f>
        <v>5793312</v>
      </c>
      <c r="M12" s="56"/>
      <c r="N12" s="12"/>
      <c r="O12" s="12"/>
      <c r="P12" s="38"/>
      <c r="Q12" s="38"/>
      <c r="R12" s="38"/>
    </row>
    <row r="13" ht="15.75" customHeight="1">
      <c r="A13" s="43" t="s">
        <v>69</v>
      </c>
      <c r="B13" s="44">
        <v>7000.0</v>
      </c>
      <c r="C13" s="45">
        <f>B13/ToTDUs</f>
        <v>350</v>
      </c>
      <c r="D13" s="45">
        <f>B13/TotSF</f>
        <v>0.2215189873</v>
      </c>
      <c r="E13" s="38"/>
      <c r="F13" s="43" t="s">
        <v>70</v>
      </c>
      <c r="G13" s="44">
        <f>ToTDUs*600</f>
        <v>12000</v>
      </c>
      <c r="H13" s="45">
        <f>G13/ToTDUs</f>
        <v>600</v>
      </c>
      <c r="I13" s="45">
        <f>G13/TotSF</f>
        <v>0.3797468354</v>
      </c>
      <c r="J13" s="38"/>
      <c r="K13" s="38"/>
      <c r="L13" s="38"/>
      <c r="M13" s="38"/>
      <c r="N13" s="38"/>
      <c r="O13" s="38"/>
      <c r="P13" s="38"/>
      <c r="Q13" s="38"/>
      <c r="R13" s="38"/>
    </row>
    <row r="14" ht="15.75" customHeight="1">
      <c r="A14" s="43" t="s">
        <v>71</v>
      </c>
      <c r="B14" s="44"/>
      <c r="C14" s="45">
        <f>B14/ToTDUs</f>
        <v>0</v>
      </c>
      <c r="D14" s="45">
        <f>B14/TotSF</f>
        <v>0</v>
      </c>
      <c r="E14" s="38"/>
      <c r="F14" s="49" t="s">
        <v>72</v>
      </c>
      <c r="G14" s="50">
        <f>SUM(G10:G13)</f>
        <v>27000</v>
      </c>
      <c r="H14" s="45">
        <f>G14/ToTDUs</f>
        <v>1350</v>
      </c>
      <c r="I14" s="45">
        <f>G14/TotSF</f>
        <v>0.8544303797</v>
      </c>
      <c r="J14" s="38"/>
      <c r="K14" s="38"/>
      <c r="L14" s="38"/>
      <c r="M14" s="38"/>
      <c r="N14" s="38"/>
      <c r="O14" s="38"/>
      <c r="P14" s="38"/>
      <c r="Q14" s="38"/>
      <c r="R14" s="38"/>
    </row>
    <row r="15" ht="15.75" customHeight="1">
      <c r="A15" s="43" t="s">
        <v>73</v>
      </c>
      <c r="B15" s="44">
        <v>10000.0</v>
      </c>
      <c r="C15" s="45">
        <f>B15/ToTDUs</f>
        <v>500</v>
      </c>
      <c r="D15" s="45">
        <f>B15/TotSF</f>
        <v>0.3164556962</v>
      </c>
      <c r="E15" s="38"/>
      <c r="F15" s="52"/>
      <c r="G15" s="53"/>
      <c r="H15" s="51"/>
      <c r="I15" s="57"/>
      <c r="J15" s="38"/>
      <c r="K15" s="38"/>
      <c r="L15" s="38"/>
      <c r="M15" s="38"/>
      <c r="N15" s="38"/>
      <c r="O15" s="38"/>
      <c r="P15" s="38"/>
      <c r="Q15" s="38"/>
      <c r="R15" s="38"/>
    </row>
    <row r="16" ht="15.75" customHeight="1">
      <c r="A16" s="43" t="s">
        <v>74</v>
      </c>
      <c r="B16" s="44"/>
      <c r="C16" s="45">
        <f>B16/ToTDUs</f>
        <v>0</v>
      </c>
      <c r="D16" s="45">
        <f>B16/TotSF</f>
        <v>0</v>
      </c>
      <c r="E16" s="38"/>
      <c r="F16" s="49" t="s">
        <v>22</v>
      </c>
      <c r="G16" s="50">
        <v>690000.0</v>
      </c>
      <c r="H16" s="45">
        <f>G16/ToTDUs</f>
        <v>34500</v>
      </c>
      <c r="I16" s="45">
        <f>G16/TotSF</f>
        <v>21.83544304</v>
      </c>
      <c r="J16" s="38"/>
      <c r="K16" s="38"/>
      <c r="L16" s="38"/>
      <c r="M16" s="38"/>
      <c r="N16" s="38"/>
      <c r="O16" s="38"/>
      <c r="P16" s="38"/>
      <c r="Q16" s="38"/>
      <c r="R16" s="38"/>
    </row>
    <row r="17" ht="15.75" customHeight="1">
      <c r="A17" s="43" t="s">
        <v>75</v>
      </c>
      <c r="B17" s="44">
        <v>3000.0</v>
      </c>
      <c r="C17" s="45">
        <f>B17/ToTDUs</f>
        <v>150</v>
      </c>
      <c r="D17" s="45">
        <f>B17/TotSF</f>
        <v>0.09493670886</v>
      </c>
      <c r="E17" s="38"/>
      <c r="F17" s="52"/>
      <c r="G17" s="53"/>
      <c r="H17" s="51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ht="15.75" customHeight="1">
      <c r="A18" s="43" t="s">
        <v>76</v>
      </c>
      <c r="B18" s="44"/>
      <c r="C18" s="45">
        <f>B18/ToTDUs</f>
        <v>0</v>
      </c>
      <c r="D18" s="45">
        <f>B18/TotSF</f>
        <v>0</v>
      </c>
      <c r="E18" s="38"/>
      <c r="F18" s="49" t="s">
        <v>77</v>
      </c>
      <c r="G18" s="50">
        <f>SubAcq+SubDE+SubCon+SubFin+SubMS+SubDevFee</f>
        <v>5808640</v>
      </c>
      <c r="H18" s="45">
        <f>G18/ToTDUs</f>
        <v>290432</v>
      </c>
      <c r="I18" s="45">
        <f>G18/TotSF</f>
        <v>183.8177215</v>
      </c>
      <c r="J18" s="38"/>
      <c r="K18" s="38"/>
      <c r="L18" s="38"/>
      <c r="M18" s="38"/>
      <c r="N18" s="38"/>
      <c r="O18" s="38"/>
      <c r="P18" s="38"/>
      <c r="Q18" s="38"/>
      <c r="R18" s="38"/>
    </row>
    <row r="19" ht="18.0" customHeight="1">
      <c r="A19" s="49" t="s">
        <v>78</v>
      </c>
      <c r="B19" s="50">
        <f>SUM(B9:B18)</f>
        <v>90000</v>
      </c>
      <c r="C19" s="45">
        <f>B19/ToTDUs</f>
        <v>4500</v>
      </c>
      <c r="D19" s="45">
        <f>B19/TotSF</f>
        <v>2.848101266</v>
      </c>
      <c r="E19" s="38"/>
      <c r="F19" s="38"/>
      <c r="G19" s="51"/>
      <c r="H19" s="51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ht="15.75" customHeight="1">
      <c r="A20" s="38"/>
      <c r="B20" s="51"/>
      <c r="C20" s="51"/>
      <c r="D20" s="51"/>
      <c r="E20" s="38"/>
      <c r="F20" s="38"/>
      <c r="G20" s="51"/>
      <c r="H20" s="51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ht="15.75" customHeight="1">
      <c r="A21" s="37" t="s">
        <v>79</v>
      </c>
      <c r="B21" s="2"/>
      <c r="C21" s="2"/>
      <c r="D21" s="3"/>
      <c r="E21" s="38"/>
      <c r="F21" s="38"/>
      <c r="G21" s="51"/>
      <c r="H21" s="51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ht="15.75" customHeight="1">
      <c r="A22" s="43" t="s">
        <v>80</v>
      </c>
      <c r="B22" s="44">
        <v>4200000.0</v>
      </c>
      <c r="C22" s="45">
        <f>B22/ToTDUs</f>
        <v>210000</v>
      </c>
      <c r="D22" s="45">
        <f>B22/TotSF</f>
        <v>132.9113924</v>
      </c>
      <c r="E22" s="38"/>
      <c r="F22" s="38"/>
      <c r="G22" s="51"/>
      <c r="H22" s="51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ht="15.75" customHeight="1">
      <c r="A23" s="43" t="s">
        <v>81</v>
      </c>
      <c r="B23" s="44">
        <f>B22*0.07</f>
        <v>294000</v>
      </c>
      <c r="C23" s="45">
        <f>B23/ToTDUs</f>
        <v>14700</v>
      </c>
      <c r="D23" s="45">
        <f>B23/TotSF</f>
        <v>9.303797468</v>
      </c>
      <c r="E23" s="38"/>
      <c r="F23" s="38"/>
      <c r="G23" s="51"/>
      <c r="H23" s="51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ht="15.75" customHeight="1">
      <c r="A24" s="43" t="s">
        <v>82</v>
      </c>
      <c r="B24" s="44">
        <f>B22*0.04</f>
        <v>168000</v>
      </c>
      <c r="C24" s="45">
        <f>B24/ToTDUs</f>
        <v>8400</v>
      </c>
      <c r="D24" s="45">
        <f>B24/TotSF</f>
        <v>5.316455696</v>
      </c>
      <c r="E24" s="38"/>
      <c r="F24" s="38"/>
      <c r="G24" s="51"/>
      <c r="H24" s="51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ht="15.75" customHeight="1">
      <c r="A25" s="43" t="s">
        <v>83</v>
      </c>
      <c r="B25" s="44">
        <f>B22*0.03</f>
        <v>126000</v>
      </c>
      <c r="C25" s="45">
        <f>B25/ToTDUs</f>
        <v>6300</v>
      </c>
      <c r="D25" s="45">
        <f>B25/TotSF</f>
        <v>3.987341772</v>
      </c>
      <c r="E25" s="38"/>
      <c r="F25" s="38"/>
      <c r="G25" s="51"/>
      <c r="H25" s="51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ht="15.75" customHeight="1">
      <c r="A26" s="49" t="s">
        <v>84</v>
      </c>
      <c r="B26" s="50">
        <f>SUM(B22:B25)</f>
        <v>4788000</v>
      </c>
      <c r="C26" s="45">
        <f>B26/ToTDUs</f>
        <v>239400</v>
      </c>
      <c r="D26" s="45">
        <f>B26/TotSF</f>
        <v>151.5189873</v>
      </c>
      <c r="E26" s="38"/>
      <c r="F26" s="38"/>
      <c r="G26" s="51"/>
      <c r="H26" s="51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ht="15.75" customHeight="1">
      <c r="A27" s="38"/>
      <c r="B27" s="51"/>
      <c r="C27" s="51"/>
      <c r="D27" s="51"/>
      <c r="E27" s="38"/>
      <c r="F27" s="38"/>
      <c r="G27" s="51"/>
      <c r="H27" s="51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ht="15.75" customHeight="1">
      <c r="A28" s="38"/>
      <c r="B28" s="51"/>
      <c r="C28" s="51"/>
      <c r="D28" s="51"/>
      <c r="E28" s="38"/>
      <c r="F28" s="38"/>
      <c r="G28" s="51"/>
      <c r="H28" s="51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ht="15.75" customHeight="1">
      <c r="A29" s="38"/>
      <c r="B29" s="51"/>
      <c r="C29" s="51"/>
      <c r="D29" s="51"/>
      <c r="E29" s="38"/>
      <c r="F29" s="38"/>
      <c r="G29" s="51"/>
      <c r="H29" s="51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ht="15.75" customHeight="1">
      <c r="A30" s="38"/>
      <c r="B30" s="51"/>
      <c r="C30" s="51"/>
      <c r="D30" s="51"/>
      <c r="E30" s="38"/>
      <c r="F30" s="38"/>
      <c r="G30" s="51"/>
      <c r="H30" s="51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ht="15.75" customHeight="1">
      <c r="A31" s="38"/>
      <c r="B31" s="51"/>
      <c r="C31" s="51"/>
      <c r="D31" s="51"/>
      <c r="E31" s="38"/>
      <c r="F31" s="38"/>
      <c r="G31" s="51"/>
      <c r="H31" s="51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ht="15.75" customHeight="1">
      <c r="A32" s="38"/>
      <c r="B32" s="51"/>
      <c r="C32" s="51"/>
      <c r="D32" s="51"/>
      <c r="E32" s="38"/>
      <c r="F32" s="38"/>
      <c r="G32" s="51"/>
      <c r="H32" s="51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ht="15.75" customHeight="1">
      <c r="A33" s="38"/>
      <c r="B33" s="51"/>
      <c r="C33" s="51"/>
      <c r="D33" s="51"/>
      <c r="E33" s="38"/>
      <c r="F33" s="38"/>
      <c r="G33" s="51"/>
      <c r="H33" s="51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ht="15.75" customHeight="1">
      <c r="A34" s="38"/>
      <c r="B34" s="51"/>
      <c r="C34" s="51"/>
      <c r="D34" s="51"/>
      <c r="E34" s="38"/>
      <c r="F34" s="38"/>
      <c r="G34" s="51"/>
      <c r="H34" s="51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ht="15.75" customHeight="1">
      <c r="A35" s="38"/>
      <c r="B35" s="51"/>
      <c r="C35" s="51"/>
      <c r="D35" s="51"/>
      <c r="E35" s="38"/>
      <c r="F35" s="38"/>
      <c r="G35" s="51"/>
      <c r="H35" s="51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ht="15.75" customHeight="1">
      <c r="A36" s="38"/>
      <c r="B36" s="51"/>
      <c r="C36" s="51"/>
      <c r="D36" s="51"/>
      <c r="E36" s="38"/>
      <c r="F36" s="38"/>
      <c r="G36" s="51"/>
      <c r="H36" s="51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ht="15.75" customHeight="1">
      <c r="A37" s="38"/>
      <c r="B37" s="51"/>
      <c r="C37" s="51"/>
      <c r="D37" s="51"/>
      <c r="E37" s="38"/>
      <c r="F37" s="38"/>
      <c r="G37" s="51"/>
      <c r="H37" s="51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ht="15.75" customHeight="1">
      <c r="A38" s="38"/>
      <c r="B38" s="51"/>
      <c r="C38" s="51"/>
      <c r="D38" s="51"/>
      <c r="E38" s="38"/>
      <c r="F38" s="38"/>
      <c r="G38" s="51"/>
      <c r="H38" s="51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ht="15.75" customHeight="1">
      <c r="A39" s="38"/>
      <c r="B39" s="51"/>
      <c r="C39" s="51"/>
      <c r="D39" s="51"/>
      <c r="E39" s="38"/>
      <c r="F39" s="38"/>
      <c r="G39" s="51"/>
      <c r="H39" s="51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ht="15.75" customHeight="1">
      <c r="A40" s="38"/>
      <c r="B40" s="51"/>
      <c r="C40" s="51"/>
      <c r="D40" s="51"/>
      <c r="E40" s="38"/>
      <c r="F40" s="38"/>
      <c r="G40" s="51"/>
      <c r="H40" s="51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ht="15.75" customHeight="1">
      <c r="A41" s="38"/>
      <c r="B41" s="51"/>
      <c r="C41" s="51"/>
      <c r="D41" s="51"/>
      <c r="E41" s="38"/>
      <c r="F41" s="38"/>
      <c r="G41" s="51"/>
      <c r="H41" s="51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ht="15.75" customHeight="1">
      <c r="A42" s="38"/>
      <c r="B42" s="51"/>
      <c r="C42" s="51"/>
      <c r="D42" s="51"/>
      <c r="E42" s="38"/>
      <c r="F42" s="38"/>
      <c r="G42" s="51"/>
      <c r="H42" s="51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ht="15.75" customHeight="1">
      <c r="A43" s="38"/>
      <c r="B43" s="51"/>
      <c r="C43" s="51"/>
      <c r="D43" s="51"/>
      <c r="E43" s="38"/>
      <c r="F43" s="38"/>
      <c r="G43" s="51"/>
      <c r="H43" s="51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ht="15.75" customHeight="1">
      <c r="A44" s="38"/>
      <c r="B44" s="51"/>
      <c r="C44" s="51"/>
      <c r="D44" s="51"/>
      <c r="E44" s="38"/>
      <c r="F44" s="38"/>
      <c r="G44" s="51"/>
      <c r="H44" s="51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ht="15.75" customHeight="1">
      <c r="A45" s="38"/>
      <c r="B45" s="51"/>
      <c r="C45" s="51"/>
      <c r="D45" s="51"/>
      <c r="E45" s="38"/>
      <c r="F45" s="38"/>
      <c r="G45" s="51"/>
      <c r="H45" s="51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ht="15.75" customHeight="1">
      <c r="A46" s="38"/>
      <c r="B46" s="51"/>
      <c r="C46" s="51"/>
      <c r="D46" s="51"/>
      <c r="E46" s="38"/>
      <c r="F46" s="38"/>
      <c r="G46" s="51"/>
      <c r="H46" s="51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ht="15.75" customHeight="1">
      <c r="A47" s="38"/>
      <c r="B47" s="51"/>
      <c r="C47" s="51"/>
      <c r="D47" s="51"/>
      <c r="E47" s="38"/>
      <c r="F47" s="38"/>
      <c r="G47" s="51"/>
      <c r="H47" s="51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ht="15.75" customHeight="1">
      <c r="A48" s="38"/>
      <c r="B48" s="51"/>
      <c r="C48" s="51"/>
      <c r="D48" s="51"/>
      <c r="E48" s="38"/>
      <c r="F48" s="38"/>
      <c r="G48" s="51"/>
      <c r="H48" s="51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ht="15.75" customHeight="1">
      <c r="A49" s="38"/>
      <c r="B49" s="51"/>
      <c r="C49" s="51"/>
      <c r="D49" s="51"/>
      <c r="E49" s="38"/>
      <c r="F49" s="38"/>
      <c r="G49" s="51"/>
      <c r="H49" s="51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ht="15.75" customHeight="1">
      <c r="A50" s="38"/>
      <c r="B50" s="51"/>
      <c r="C50" s="51"/>
      <c r="D50" s="51"/>
      <c r="E50" s="38"/>
      <c r="F50" s="38"/>
      <c r="G50" s="51"/>
      <c r="H50" s="51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ht="15.75" customHeight="1">
      <c r="A51" s="38"/>
      <c r="B51" s="51"/>
      <c r="C51" s="51"/>
      <c r="D51" s="51"/>
      <c r="E51" s="38"/>
      <c r="F51" s="38"/>
      <c r="G51" s="51"/>
      <c r="H51" s="51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ht="15.75" customHeight="1">
      <c r="A52" s="38"/>
      <c r="B52" s="51"/>
      <c r="C52" s="51"/>
      <c r="D52" s="51"/>
      <c r="E52" s="38"/>
      <c r="F52" s="38"/>
      <c r="G52" s="51"/>
      <c r="H52" s="51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ht="15.75" customHeight="1">
      <c r="A53" s="38"/>
      <c r="B53" s="51"/>
      <c r="C53" s="51"/>
      <c r="D53" s="51"/>
      <c r="E53" s="38"/>
      <c r="F53" s="38"/>
      <c r="G53" s="51"/>
      <c r="H53" s="51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ht="15.75" customHeight="1">
      <c r="A54" s="38"/>
      <c r="B54" s="51"/>
      <c r="C54" s="51"/>
      <c r="D54" s="51"/>
      <c r="E54" s="38"/>
      <c r="F54" s="38"/>
      <c r="G54" s="51"/>
      <c r="H54" s="51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ht="15.75" customHeight="1">
      <c r="A55" s="38"/>
      <c r="B55" s="51"/>
      <c r="C55" s="51"/>
      <c r="D55" s="51"/>
      <c r="E55" s="38"/>
      <c r="F55" s="38"/>
      <c r="G55" s="51"/>
      <c r="H55" s="51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ht="15.75" customHeight="1">
      <c r="A56" s="38"/>
      <c r="B56" s="51"/>
      <c r="C56" s="51"/>
      <c r="D56" s="51"/>
      <c r="E56" s="38"/>
      <c r="F56" s="38"/>
      <c r="G56" s="51"/>
      <c r="H56" s="51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ht="15.75" customHeight="1">
      <c r="A57" s="38"/>
      <c r="B57" s="51"/>
      <c r="C57" s="51"/>
      <c r="D57" s="51"/>
      <c r="E57" s="38"/>
      <c r="F57" s="38"/>
      <c r="G57" s="51"/>
      <c r="H57" s="51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ht="15.75" customHeight="1">
      <c r="A58" s="38"/>
      <c r="B58" s="51"/>
      <c r="C58" s="51"/>
      <c r="D58" s="51"/>
      <c r="E58" s="38"/>
      <c r="F58" s="38"/>
      <c r="G58" s="51"/>
      <c r="H58" s="51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ht="15.75" customHeight="1">
      <c r="A59" s="38"/>
      <c r="B59" s="51"/>
      <c r="C59" s="51"/>
      <c r="D59" s="51"/>
      <c r="E59" s="38"/>
      <c r="F59" s="38"/>
      <c r="G59" s="51"/>
      <c r="H59" s="51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ht="15.75" customHeight="1">
      <c r="A60" s="38"/>
      <c r="B60" s="51"/>
      <c r="C60" s="51"/>
      <c r="D60" s="51"/>
      <c r="E60" s="38"/>
      <c r="F60" s="38"/>
      <c r="G60" s="51"/>
      <c r="H60" s="51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ht="15.75" customHeight="1">
      <c r="A61" s="38"/>
      <c r="B61" s="51"/>
      <c r="C61" s="51"/>
      <c r="D61" s="51"/>
      <c r="E61" s="38"/>
      <c r="F61" s="38"/>
      <c r="G61" s="51"/>
      <c r="H61" s="51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ht="15.75" customHeight="1">
      <c r="A62" s="38"/>
      <c r="B62" s="51"/>
      <c r="C62" s="51"/>
      <c r="D62" s="51"/>
      <c r="E62" s="38"/>
      <c r="F62" s="38"/>
      <c r="G62" s="51"/>
      <c r="H62" s="51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ht="15.75" customHeight="1">
      <c r="A63" s="38"/>
      <c r="B63" s="51"/>
      <c r="C63" s="51"/>
      <c r="D63" s="51"/>
      <c r="E63" s="38"/>
      <c r="F63" s="38"/>
      <c r="G63" s="51"/>
      <c r="H63" s="51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ht="15.75" customHeight="1">
      <c r="A64" s="38"/>
      <c r="B64" s="51"/>
      <c r="C64" s="51"/>
      <c r="D64" s="51"/>
      <c r="E64" s="38"/>
      <c r="F64" s="38"/>
      <c r="G64" s="51"/>
      <c r="H64" s="51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ht="15.75" customHeight="1">
      <c r="A65" s="38"/>
      <c r="B65" s="51"/>
      <c r="C65" s="51"/>
      <c r="D65" s="51"/>
      <c r="E65" s="38"/>
      <c r="F65" s="38"/>
      <c r="G65" s="51"/>
      <c r="H65" s="51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ht="15.75" customHeight="1">
      <c r="A66" s="38"/>
      <c r="B66" s="51"/>
      <c r="C66" s="51"/>
      <c r="D66" s="51"/>
      <c r="E66" s="38"/>
      <c r="F66" s="38"/>
      <c r="G66" s="51"/>
      <c r="H66" s="51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ht="15.75" customHeight="1">
      <c r="A67" s="38"/>
      <c r="B67" s="51"/>
      <c r="C67" s="51"/>
      <c r="D67" s="51"/>
      <c r="E67" s="38"/>
      <c r="F67" s="38"/>
      <c r="G67" s="51"/>
      <c r="H67" s="51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ht="15.75" customHeight="1">
      <c r="A68" s="38"/>
      <c r="B68" s="51"/>
      <c r="C68" s="51"/>
      <c r="D68" s="51"/>
      <c r="E68" s="38"/>
      <c r="F68" s="38"/>
      <c r="G68" s="51"/>
      <c r="H68" s="51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ht="15.75" customHeight="1">
      <c r="A69" s="38"/>
      <c r="B69" s="51"/>
      <c r="C69" s="51"/>
      <c r="D69" s="51"/>
      <c r="E69" s="38"/>
      <c r="F69" s="38"/>
      <c r="G69" s="51"/>
      <c r="H69" s="51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ht="15.75" customHeight="1">
      <c r="A70" s="38"/>
      <c r="B70" s="51"/>
      <c r="C70" s="51"/>
      <c r="D70" s="51"/>
      <c r="E70" s="38"/>
      <c r="F70" s="38"/>
      <c r="G70" s="51"/>
      <c r="H70" s="51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ht="15.75" customHeight="1">
      <c r="A71" s="38"/>
      <c r="B71" s="51"/>
      <c r="C71" s="51"/>
      <c r="D71" s="51"/>
      <c r="E71" s="38"/>
      <c r="F71" s="38"/>
      <c r="G71" s="51"/>
      <c r="H71" s="51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ht="15.75" customHeight="1">
      <c r="A72" s="38"/>
      <c r="B72" s="51"/>
      <c r="C72" s="51"/>
      <c r="D72" s="51"/>
      <c r="E72" s="38"/>
      <c r="F72" s="38"/>
      <c r="G72" s="51"/>
      <c r="H72" s="51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ht="15.75" customHeight="1">
      <c r="A73" s="38"/>
      <c r="B73" s="51"/>
      <c r="C73" s="51"/>
      <c r="D73" s="51"/>
      <c r="E73" s="38"/>
      <c r="F73" s="38"/>
      <c r="G73" s="51"/>
      <c r="H73" s="51"/>
      <c r="I73" s="38"/>
      <c r="J73" s="38"/>
      <c r="K73" s="38"/>
      <c r="L73" s="38"/>
      <c r="M73" s="38"/>
      <c r="N73" s="38"/>
      <c r="O73" s="38"/>
      <c r="P73" s="38"/>
      <c r="Q73" s="38"/>
      <c r="R73" s="38"/>
    </row>
    <row r="74" ht="15.75" customHeight="1">
      <c r="A74" s="38"/>
      <c r="B74" s="51"/>
      <c r="C74" s="51"/>
      <c r="D74" s="51"/>
      <c r="E74" s="38"/>
      <c r="F74" s="38"/>
      <c r="G74" s="51"/>
      <c r="H74" s="51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ht="15.75" customHeight="1">
      <c r="A75" s="38"/>
      <c r="B75" s="51"/>
      <c r="C75" s="51"/>
      <c r="D75" s="51"/>
      <c r="E75" s="38"/>
      <c r="F75" s="38"/>
      <c r="G75" s="51"/>
      <c r="H75" s="51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ht="15.75" customHeight="1">
      <c r="A76" s="38"/>
      <c r="B76" s="51"/>
      <c r="C76" s="51"/>
      <c r="D76" s="51"/>
      <c r="E76" s="38"/>
      <c r="F76" s="38"/>
      <c r="G76" s="51"/>
      <c r="H76" s="51"/>
      <c r="I76" s="38"/>
      <c r="J76" s="38"/>
      <c r="K76" s="38"/>
      <c r="L76" s="38"/>
      <c r="M76" s="38"/>
      <c r="N76" s="38"/>
      <c r="O76" s="38"/>
      <c r="P76" s="38"/>
      <c r="Q76" s="38"/>
      <c r="R76" s="38"/>
    </row>
    <row r="77" ht="15.75" customHeight="1">
      <c r="A77" s="38"/>
      <c r="B77" s="51"/>
      <c r="C77" s="51"/>
      <c r="D77" s="51"/>
      <c r="E77" s="38"/>
      <c r="F77" s="38"/>
      <c r="G77" s="51"/>
      <c r="H77" s="51"/>
      <c r="I77" s="38"/>
      <c r="J77" s="38"/>
      <c r="K77" s="38"/>
      <c r="L77" s="38"/>
      <c r="M77" s="38"/>
      <c r="N77" s="38"/>
      <c r="O77" s="38"/>
      <c r="P77" s="38"/>
      <c r="Q77" s="38"/>
      <c r="R77" s="38"/>
    </row>
    <row r="78" ht="15.75" customHeight="1">
      <c r="A78" s="38"/>
      <c r="B78" s="51"/>
      <c r="C78" s="51"/>
      <c r="D78" s="51"/>
      <c r="E78" s="38"/>
      <c r="F78" s="38"/>
      <c r="G78" s="51"/>
      <c r="H78" s="51"/>
      <c r="I78" s="38"/>
      <c r="J78" s="38"/>
      <c r="K78" s="38"/>
      <c r="L78" s="38"/>
      <c r="M78" s="38"/>
      <c r="N78" s="38"/>
      <c r="O78" s="38"/>
      <c r="P78" s="38"/>
      <c r="Q78" s="38"/>
      <c r="R78" s="38"/>
    </row>
    <row r="79" ht="15.75" customHeight="1">
      <c r="A79" s="38"/>
      <c r="B79" s="51"/>
      <c r="C79" s="51"/>
      <c r="D79" s="51"/>
      <c r="E79" s="38"/>
      <c r="F79" s="38"/>
      <c r="G79" s="51"/>
      <c r="H79" s="51"/>
      <c r="I79" s="38"/>
      <c r="J79" s="38"/>
      <c r="K79" s="38"/>
      <c r="L79" s="38"/>
      <c r="M79" s="38"/>
      <c r="N79" s="38"/>
      <c r="O79" s="38"/>
      <c r="P79" s="38"/>
      <c r="Q79" s="38"/>
      <c r="R79" s="38"/>
    </row>
    <row r="80" ht="15.75" customHeight="1">
      <c r="A80" s="38"/>
      <c r="B80" s="51"/>
      <c r="C80" s="51"/>
      <c r="D80" s="51"/>
      <c r="E80" s="38"/>
      <c r="F80" s="38"/>
      <c r="G80" s="51"/>
      <c r="H80" s="51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ht="15.75" customHeight="1">
      <c r="A81" s="38"/>
      <c r="B81" s="51"/>
      <c r="C81" s="51"/>
      <c r="D81" s="51"/>
      <c r="E81" s="38"/>
      <c r="F81" s="38"/>
      <c r="G81" s="51"/>
      <c r="H81" s="51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ht="15.75" customHeight="1">
      <c r="A82" s="38"/>
      <c r="B82" s="51"/>
      <c r="C82" s="51"/>
      <c r="D82" s="51"/>
      <c r="E82" s="38"/>
      <c r="F82" s="38"/>
      <c r="G82" s="51"/>
      <c r="H82" s="51"/>
      <c r="I82" s="38"/>
      <c r="J82" s="38"/>
      <c r="K82" s="38"/>
      <c r="L82" s="38"/>
      <c r="M82" s="38"/>
      <c r="N82" s="38"/>
      <c r="O82" s="38"/>
      <c r="P82" s="38"/>
      <c r="Q82" s="38"/>
      <c r="R82" s="38"/>
    </row>
    <row r="83" ht="15.75" customHeight="1">
      <c r="A83" s="38"/>
      <c r="B83" s="51"/>
      <c r="C83" s="51"/>
      <c r="D83" s="51"/>
      <c r="E83" s="38"/>
      <c r="F83" s="38"/>
      <c r="G83" s="51"/>
      <c r="H83" s="51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ht="15.75" customHeight="1">
      <c r="A84" s="38"/>
      <c r="B84" s="51"/>
      <c r="C84" s="51"/>
      <c r="D84" s="51"/>
      <c r="E84" s="38"/>
      <c r="F84" s="38"/>
      <c r="G84" s="51"/>
      <c r="H84" s="51"/>
      <c r="I84" s="38"/>
      <c r="J84" s="38"/>
      <c r="K84" s="38"/>
      <c r="L84" s="38"/>
      <c r="M84" s="38"/>
      <c r="N84" s="38"/>
      <c r="O84" s="38"/>
      <c r="P84" s="38"/>
      <c r="Q84" s="38"/>
      <c r="R84" s="38"/>
    </row>
    <row r="85" ht="15.75" customHeight="1">
      <c r="A85" s="38"/>
      <c r="B85" s="51"/>
      <c r="C85" s="51"/>
      <c r="D85" s="51"/>
      <c r="E85" s="38"/>
      <c r="F85" s="38"/>
      <c r="G85" s="51"/>
      <c r="H85" s="51"/>
      <c r="I85" s="38"/>
      <c r="J85" s="38"/>
      <c r="K85" s="38"/>
      <c r="L85" s="38"/>
      <c r="M85" s="38"/>
      <c r="N85" s="38"/>
      <c r="O85" s="38"/>
      <c r="P85" s="38"/>
      <c r="Q85" s="38"/>
      <c r="R85" s="38"/>
    </row>
    <row r="86" ht="15.75" customHeight="1">
      <c r="A86" s="38"/>
      <c r="B86" s="51"/>
      <c r="C86" s="51"/>
      <c r="D86" s="51"/>
      <c r="E86" s="38"/>
      <c r="F86" s="38"/>
      <c r="G86" s="51"/>
      <c r="H86" s="51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ht="15.75" customHeight="1">
      <c r="A87" s="38"/>
      <c r="B87" s="51"/>
      <c r="C87" s="51"/>
      <c r="D87" s="51"/>
      <c r="E87" s="38"/>
      <c r="F87" s="38"/>
      <c r="G87" s="51"/>
      <c r="H87" s="51"/>
      <c r="I87" s="38"/>
      <c r="J87" s="38"/>
      <c r="K87" s="38"/>
      <c r="L87" s="38"/>
      <c r="M87" s="38"/>
      <c r="N87" s="38"/>
      <c r="O87" s="38"/>
      <c r="P87" s="38"/>
      <c r="Q87" s="38"/>
      <c r="R87" s="38"/>
    </row>
    <row r="88" ht="15.75" customHeight="1">
      <c r="A88" s="38"/>
      <c r="B88" s="51"/>
      <c r="C88" s="51"/>
      <c r="D88" s="51"/>
      <c r="E88" s="38"/>
      <c r="F88" s="38"/>
      <c r="G88" s="51"/>
      <c r="H88" s="51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ht="15.75" customHeight="1">
      <c r="A89" s="38"/>
      <c r="B89" s="51"/>
      <c r="C89" s="51"/>
      <c r="D89" s="51"/>
      <c r="E89" s="38"/>
      <c r="F89" s="38"/>
      <c r="G89" s="51"/>
      <c r="H89" s="51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ht="15.75" customHeight="1">
      <c r="A90" s="38"/>
      <c r="B90" s="51"/>
      <c r="C90" s="51"/>
      <c r="D90" s="51"/>
      <c r="E90" s="38"/>
      <c r="F90" s="38"/>
      <c r="G90" s="51"/>
      <c r="H90" s="51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ht="15.75" customHeight="1">
      <c r="A91" s="38"/>
      <c r="B91" s="51"/>
      <c r="C91" s="51"/>
      <c r="D91" s="51"/>
      <c r="E91" s="38"/>
      <c r="F91" s="38"/>
      <c r="G91" s="51"/>
      <c r="H91" s="51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ht="15.75" customHeight="1">
      <c r="A92" s="38"/>
      <c r="B92" s="51"/>
      <c r="C92" s="51"/>
      <c r="D92" s="51"/>
      <c r="E92" s="38"/>
      <c r="F92" s="38"/>
      <c r="G92" s="51"/>
      <c r="H92" s="51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ht="15.75" customHeight="1">
      <c r="A93" s="38"/>
      <c r="B93" s="51"/>
      <c r="C93" s="51"/>
      <c r="D93" s="51"/>
      <c r="E93" s="38"/>
      <c r="F93" s="38"/>
      <c r="G93" s="51"/>
      <c r="H93" s="51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ht="15.75" customHeight="1">
      <c r="A94" s="38"/>
      <c r="B94" s="51"/>
      <c r="C94" s="51"/>
      <c r="D94" s="51"/>
      <c r="E94" s="38"/>
      <c r="F94" s="38"/>
      <c r="G94" s="51"/>
      <c r="H94" s="51"/>
      <c r="I94" s="38"/>
      <c r="J94" s="38"/>
      <c r="K94" s="38"/>
      <c r="L94" s="38"/>
      <c r="M94" s="38"/>
      <c r="N94" s="38"/>
      <c r="O94" s="38"/>
      <c r="P94" s="38"/>
      <c r="Q94" s="38"/>
      <c r="R94" s="38"/>
    </row>
    <row r="95" ht="15.75" customHeight="1">
      <c r="A95" s="38"/>
      <c r="B95" s="51"/>
      <c r="C95" s="51"/>
      <c r="D95" s="51"/>
      <c r="E95" s="38"/>
      <c r="F95" s="38"/>
      <c r="G95" s="51"/>
      <c r="H95" s="51"/>
      <c r="I95" s="38"/>
      <c r="J95" s="38"/>
      <c r="K95" s="38"/>
      <c r="L95" s="38"/>
      <c r="M95" s="38"/>
      <c r="N95" s="38"/>
      <c r="O95" s="38"/>
      <c r="P95" s="38"/>
      <c r="Q95" s="38"/>
      <c r="R95" s="38"/>
    </row>
    <row r="96" ht="15.75" customHeight="1">
      <c r="A96" s="38"/>
      <c r="B96" s="51"/>
      <c r="C96" s="51"/>
      <c r="D96" s="51"/>
      <c r="E96" s="38"/>
      <c r="F96" s="38"/>
      <c r="G96" s="51"/>
      <c r="H96" s="51"/>
      <c r="I96" s="38"/>
      <c r="J96" s="38"/>
      <c r="K96" s="38"/>
      <c r="L96" s="38"/>
      <c r="M96" s="38"/>
      <c r="N96" s="38"/>
      <c r="O96" s="38"/>
      <c r="P96" s="38"/>
      <c r="Q96" s="38"/>
      <c r="R96" s="38"/>
    </row>
    <row r="97" ht="15.75" customHeight="1">
      <c r="A97" s="38"/>
      <c r="B97" s="51"/>
      <c r="C97" s="51"/>
      <c r="D97" s="51"/>
      <c r="E97" s="38"/>
      <c r="F97" s="38"/>
      <c r="G97" s="51"/>
      <c r="H97" s="51"/>
      <c r="I97" s="38"/>
      <c r="J97" s="38"/>
      <c r="K97" s="38"/>
      <c r="L97" s="38"/>
      <c r="M97" s="38"/>
      <c r="N97" s="38"/>
      <c r="O97" s="38"/>
      <c r="P97" s="38"/>
      <c r="Q97" s="38"/>
      <c r="R97" s="38"/>
    </row>
    <row r="98" ht="15.75" customHeight="1">
      <c r="A98" s="38"/>
      <c r="B98" s="51"/>
      <c r="C98" s="51"/>
      <c r="D98" s="51"/>
      <c r="E98" s="38"/>
      <c r="F98" s="38"/>
      <c r="G98" s="51"/>
      <c r="H98" s="51"/>
      <c r="I98" s="38"/>
      <c r="J98" s="38"/>
      <c r="K98" s="38"/>
      <c r="L98" s="38"/>
      <c r="M98" s="38"/>
      <c r="N98" s="38"/>
      <c r="O98" s="38"/>
      <c r="P98" s="38"/>
      <c r="Q98" s="38"/>
      <c r="R98" s="38"/>
    </row>
    <row r="99" ht="15.75" customHeight="1">
      <c r="A99" s="38"/>
      <c r="B99" s="51"/>
      <c r="C99" s="51"/>
      <c r="D99" s="51"/>
      <c r="E99" s="38"/>
      <c r="F99" s="38"/>
      <c r="G99" s="51"/>
      <c r="H99" s="51"/>
      <c r="I99" s="38"/>
      <c r="J99" s="38"/>
      <c r="K99" s="38"/>
      <c r="L99" s="38"/>
      <c r="M99" s="38"/>
      <c r="N99" s="38"/>
      <c r="O99" s="38"/>
      <c r="P99" s="38"/>
      <c r="Q99" s="38"/>
      <c r="R99" s="38"/>
    </row>
    <row r="100" ht="15.75" customHeight="1">
      <c r="A100" s="38"/>
      <c r="B100" s="51"/>
      <c r="C100" s="51"/>
      <c r="D100" s="51"/>
      <c r="E100" s="38"/>
      <c r="F100" s="38"/>
      <c r="G100" s="51"/>
      <c r="H100" s="51"/>
      <c r="I100" s="38"/>
      <c r="J100" s="38"/>
      <c r="K100" s="38"/>
      <c r="L100" s="38"/>
      <c r="M100" s="38"/>
      <c r="N100" s="38"/>
      <c r="O100" s="38"/>
      <c r="P100" s="38"/>
      <c r="Q100" s="38"/>
      <c r="R100" s="38"/>
    </row>
    <row r="101" ht="15.75" customHeight="1">
      <c r="A101" s="38"/>
      <c r="B101" s="51"/>
      <c r="C101" s="51"/>
      <c r="D101" s="51"/>
      <c r="E101" s="38"/>
      <c r="F101" s="38"/>
      <c r="G101" s="51"/>
      <c r="H101" s="51"/>
      <c r="I101" s="38"/>
      <c r="J101" s="38"/>
      <c r="K101" s="38"/>
      <c r="L101" s="38"/>
      <c r="M101" s="38"/>
      <c r="N101" s="38"/>
      <c r="O101" s="38"/>
      <c r="P101" s="38"/>
      <c r="Q101" s="38"/>
      <c r="R101" s="38"/>
    </row>
    <row r="102" ht="15.75" customHeight="1">
      <c r="A102" s="38"/>
      <c r="B102" s="51"/>
      <c r="C102" s="51"/>
      <c r="D102" s="51"/>
      <c r="E102" s="38"/>
      <c r="F102" s="38"/>
      <c r="G102" s="51"/>
      <c r="H102" s="51"/>
      <c r="I102" s="38"/>
      <c r="J102" s="38"/>
      <c r="K102" s="38"/>
      <c r="L102" s="38"/>
      <c r="M102" s="38"/>
      <c r="N102" s="38"/>
      <c r="O102" s="38"/>
      <c r="P102" s="38"/>
      <c r="Q102" s="38"/>
      <c r="R102" s="38"/>
    </row>
    <row r="103" ht="15.75" customHeight="1">
      <c r="A103" s="38"/>
      <c r="B103" s="51"/>
      <c r="C103" s="51"/>
      <c r="D103" s="51"/>
      <c r="E103" s="38"/>
      <c r="F103" s="38"/>
      <c r="G103" s="51"/>
      <c r="H103" s="51"/>
      <c r="I103" s="38"/>
      <c r="J103" s="38"/>
      <c r="K103" s="38"/>
      <c r="L103" s="38"/>
      <c r="M103" s="38"/>
      <c r="N103" s="38"/>
      <c r="O103" s="38"/>
      <c r="P103" s="38"/>
      <c r="Q103" s="38"/>
      <c r="R103" s="38"/>
    </row>
    <row r="104" ht="15.75" customHeight="1">
      <c r="A104" s="38"/>
      <c r="B104" s="51"/>
      <c r="C104" s="51"/>
      <c r="D104" s="51"/>
      <c r="E104" s="38"/>
      <c r="F104" s="38"/>
      <c r="G104" s="51"/>
      <c r="H104" s="51"/>
      <c r="I104" s="38"/>
      <c r="J104" s="38"/>
      <c r="K104" s="38"/>
      <c r="L104" s="38"/>
      <c r="M104" s="38"/>
      <c r="N104" s="38"/>
      <c r="O104" s="38"/>
      <c r="P104" s="38"/>
      <c r="Q104" s="38"/>
      <c r="R104" s="38"/>
    </row>
    <row r="105" ht="15.75" customHeight="1">
      <c r="A105" s="38"/>
      <c r="B105" s="51"/>
      <c r="C105" s="51"/>
      <c r="D105" s="51"/>
      <c r="E105" s="38"/>
      <c r="F105" s="38"/>
      <c r="G105" s="51"/>
      <c r="H105" s="51"/>
      <c r="I105" s="38"/>
      <c r="J105" s="38"/>
      <c r="K105" s="38"/>
      <c r="L105" s="38"/>
      <c r="M105" s="38"/>
      <c r="N105" s="38"/>
      <c r="O105" s="38"/>
      <c r="P105" s="38"/>
      <c r="Q105" s="38"/>
      <c r="R105" s="38"/>
    </row>
    <row r="106" ht="15.75" customHeight="1">
      <c r="A106" s="38"/>
      <c r="B106" s="51"/>
      <c r="C106" s="51"/>
      <c r="D106" s="51"/>
      <c r="E106" s="38"/>
      <c r="F106" s="38"/>
      <c r="G106" s="51"/>
      <c r="H106" s="51"/>
      <c r="I106" s="38"/>
      <c r="J106" s="38"/>
      <c r="K106" s="38"/>
      <c r="L106" s="38"/>
      <c r="M106" s="38"/>
      <c r="N106" s="38"/>
      <c r="O106" s="38"/>
      <c r="P106" s="38"/>
      <c r="Q106" s="38"/>
      <c r="R106" s="38"/>
    </row>
    <row r="107" ht="15.75" customHeight="1">
      <c r="A107" s="38"/>
      <c r="B107" s="51"/>
      <c r="C107" s="51"/>
      <c r="D107" s="51"/>
      <c r="E107" s="38"/>
      <c r="F107" s="38"/>
      <c r="G107" s="51"/>
      <c r="H107" s="51"/>
      <c r="I107" s="38"/>
      <c r="J107" s="38"/>
      <c r="K107" s="38"/>
      <c r="L107" s="38"/>
      <c r="M107" s="38"/>
      <c r="N107" s="38"/>
      <c r="O107" s="38"/>
      <c r="P107" s="38"/>
      <c r="Q107" s="38"/>
      <c r="R107" s="38"/>
    </row>
    <row r="108" ht="15.75" customHeight="1">
      <c r="A108" s="38"/>
      <c r="B108" s="51"/>
      <c r="C108" s="51"/>
      <c r="D108" s="51"/>
      <c r="E108" s="38"/>
      <c r="F108" s="38"/>
      <c r="G108" s="51"/>
      <c r="H108" s="51"/>
      <c r="I108" s="38"/>
      <c r="J108" s="38"/>
      <c r="K108" s="38"/>
      <c r="L108" s="38"/>
      <c r="M108" s="38"/>
      <c r="N108" s="38"/>
      <c r="O108" s="38"/>
      <c r="P108" s="38"/>
      <c r="Q108" s="38"/>
      <c r="R108" s="38"/>
    </row>
    <row r="109" ht="15.75" customHeight="1">
      <c r="A109" s="38"/>
      <c r="B109" s="51"/>
      <c r="C109" s="51"/>
      <c r="D109" s="51"/>
      <c r="E109" s="38"/>
      <c r="F109" s="38"/>
      <c r="G109" s="51"/>
      <c r="H109" s="51"/>
      <c r="I109" s="38"/>
      <c r="J109" s="38"/>
      <c r="K109" s="38"/>
      <c r="L109" s="38"/>
      <c r="M109" s="38"/>
      <c r="N109" s="38"/>
      <c r="O109" s="38"/>
      <c r="P109" s="38"/>
      <c r="Q109" s="38"/>
      <c r="R109" s="38"/>
    </row>
    <row r="110" ht="15.75" customHeight="1">
      <c r="A110" s="38"/>
      <c r="B110" s="51"/>
      <c r="C110" s="51"/>
      <c r="D110" s="51"/>
      <c r="E110" s="38"/>
      <c r="F110" s="38"/>
      <c r="G110" s="51"/>
      <c r="H110" s="51"/>
      <c r="I110" s="38"/>
      <c r="J110" s="38"/>
      <c r="K110" s="38"/>
      <c r="L110" s="38"/>
      <c r="M110" s="38"/>
      <c r="N110" s="38"/>
      <c r="O110" s="38"/>
      <c r="P110" s="38"/>
      <c r="Q110" s="38"/>
      <c r="R110" s="38"/>
    </row>
    <row r="111" ht="15.75" customHeight="1">
      <c r="A111" s="38"/>
      <c r="B111" s="51"/>
      <c r="C111" s="51"/>
      <c r="D111" s="51"/>
      <c r="E111" s="38"/>
      <c r="F111" s="38"/>
      <c r="G111" s="51"/>
      <c r="H111" s="51"/>
      <c r="I111" s="38"/>
      <c r="J111" s="38"/>
      <c r="K111" s="38"/>
      <c r="L111" s="38"/>
      <c r="M111" s="38"/>
      <c r="N111" s="38"/>
      <c r="O111" s="38"/>
      <c r="P111" s="38"/>
      <c r="Q111" s="38"/>
      <c r="R111" s="38"/>
    </row>
    <row r="112" ht="15.75" customHeight="1">
      <c r="A112" s="38"/>
      <c r="B112" s="51"/>
      <c r="C112" s="51"/>
      <c r="D112" s="51"/>
      <c r="E112" s="38"/>
      <c r="F112" s="38"/>
      <c r="G112" s="51"/>
      <c r="H112" s="51"/>
      <c r="I112" s="38"/>
      <c r="J112" s="38"/>
      <c r="K112" s="38"/>
      <c r="L112" s="38"/>
      <c r="M112" s="38"/>
      <c r="N112" s="38"/>
      <c r="O112" s="38"/>
      <c r="P112" s="38"/>
      <c r="Q112" s="38"/>
      <c r="R112" s="38"/>
    </row>
    <row r="113" ht="15.75" customHeight="1">
      <c r="A113" s="38"/>
      <c r="B113" s="51"/>
      <c r="C113" s="51"/>
      <c r="D113" s="51"/>
      <c r="E113" s="38"/>
      <c r="F113" s="38"/>
      <c r="G113" s="51"/>
      <c r="H113" s="51"/>
      <c r="I113" s="38"/>
      <c r="J113" s="38"/>
      <c r="K113" s="38"/>
      <c r="L113" s="38"/>
      <c r="M113" s="38"/>
      <c r="N113" s="38"/>
      <c r="O113" s="38"/>
      <c r="P113" s="38"/>
      <c r="Q113" s="38"/>
      <c r="R113" s="38"/>
    </row>
    <row r="114" ht="15.75" customHeight="1">
      <c r="A114" s="38"/>
      <c r="B114" s="51"/>
      <c r="C114" s="51"/>
      <c r="D114" s="51"/>
      <c r="E114" s="38"/>
      <c r="F114" s="38"/>
      <c r="G114" s="51"/>
      <c r="H114" s="51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ht="15.75" customHeight="1">
      <c r="A115" s="38"/>
      <c r="B115" s="51"/>
      <c r="C115" s="51"/>
      <c r="D115" s="51"/>
      <c r="E115" s="38"/>
      <c r="F115" s="38"/>
      <c r="G115" s="51"/>
      <c r="H115" s="51"/>
      <c r="I115" s="38"/>
      <c r="J115" s="38"/>
      <c r="K115" s="38"/>
      <c r="L115" s="38"/>
      <c r="M115" s="38"/>
      <c r="N115" s="38"/>
      <c r="O115" s="38"/>
      <c r="P115" s="38"/>
      <c r="Q115" s="38"/>
      <c r="R115" s="38"/>
    </row>
    <row r="116" ht="15.75" customHeight="1">
      <c r="A116" s="38"/>
      <c r="B116" s="51"/>
      <c r="C116" s="51"/>
      <c r="D116" s="51"/>
      <c r="E116" s="38"/>
      <c r="F116" s="38"/>
      <c r="G116" s="51"/>
      <c r="H116" s="51"/>
      <c r="I116" s="38"/>
      <c r="J116" s="38"/>
      <c r="K116" s="38"/>
      <c r="L116" s="38"/>
      <c r="M116" s="38"/>
      <c r="N116" s="38"/>
      <c r="O116" s="38"/>
      <c r="P116" s="38"/>
      <c r="Q116" s="38"/>
      <c r="R116" s="38"/>
    </row>
    <row r="117" ht="15.75" customHeight="1">
      <c r="A117" s="38"/>
      <c r="B117" s="51"/>
      <c r="C117" s="51"/>
      <c r="D117" s="51"/>
      <c r="E117" s="38"/>
      <c r="F117" s="38"/>
      <c r="G117" s="51"/>
      <c r="H117" s="51"/>
      <c r="I117" s="38"/>
      <c r="J117" s="38"/>
      <c r="K117" s="38"/>
      <c r="L117" s="38"/>
      <c r="M117" s="38"/>
      <c r="N117" s="38"/>
      <c r="O117" s="38"/>
      <c r="P117" s="38"/>
      <c r="Q117" s="38"/>
      <c r="R117" s="38"/>
    </row>
    <row r="118" ht="15.75" customHeight="1">
      <c r="A118" s="38"/>
      <c r="B118" s="51"/>
      <c r="C118" s="51"/>
      <c r="D118" s="51"/>
      <c r="E118" s="38"/>
      <c r="F118" s="38"/>
      <c r="G118" s="51"/>
      <c r="H118" s="51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ht="15.75" customHeight="1">
      <c r="A119" s="38"/>
      <c r="B119" s="51"/>
      <c r="C119" s="51"/>
      <c r="D119" s="51"/>
      <c r="E119" s="38"/>
      <c r="F119" s="38"/>
      <c r="G119" s="51"/>
      <c r="H119" s="51"/>
      <c r="I119" s="38"/>
      <c r="J119" s="38"/>
      <c r="K119" s="38"/>
      <c r="L119" s="38"/>
      <c r="M119" s="38"/>
      <c r="N119" s="38"/>
      <c r="O119" s="38"/>
      <c r="P119" s="38"/>
      <c r="Q119" s="38"/>
      <c r="R119" s="38"/>
    </row>
    <row r="120" ht="15.75" customHeight="1">
      <c r="A120" s="38"/>
      <c r="B120" s="51"/>
      <c r="C120" s="51"/>
      <c r="D120" s="51"/>
      <c r="E120" s="38"/>
      <c r="F120" s="38"/>
      <c r="G120" s="51"/>
      <c r="H120" s="51"/>
      <c r="I120" s="38"/>
      <c r="J120" s="38"/>
      <c r="K120" s="38"/>
      <c r="L120" s="38"/>
      <c r="M120" s="38"/>
      <c r="N120" s="38"/>
      <c r="O120" s="38"/>
      <c r="P120" s="38"/>
      <c r="Q120" s="38"/>
      <c r="R120" s="38"/>
    </row>
    <row r="121" ht="15.75" customHeight="1">
      <c r="A121" s="38"/>
      <c r="B121" s="51"/>
      <c r="C121" s="51"/>
      <c r="D121" s="51"/>
      <c r="E121" s="38"/>
      <c r="F121" s="38"/>
      <c r="G121" s="51"/>
      <c r="H121" s="51"/>
      <c r="I121" s="38"/>
      <c r="J121" s="38"/>
      <c r="K121" s="38"/>
      <c r="L121" s="38"/>
      <c r="M121" s="38"/>
      <c r="N121" s="38"/>
      <c r="O121" s="38"/>
      <c r="P121" s="38"/>
      <c r="Q121" s="38"/>
      <c r="R121" s="38"/>
    </row>
    <row r="122" ht="15.75" customHeight="1">
      <c r="A122" s="38"/>
      <c r="B122" s="51"/>
      <c r="C122" s="51"/>
      <c r="D122" s="51"/>
      <c r="E122" s="38"/>
      <c r="F122" s="38"/>
      <c r="G122" s="51"/>
      <c r="H122" s="51"/>
      <c r="I122" s="38"/>
      <c r="J122" s="38"/>
      <c r="K122" s="38"/>
      <c r="L122" s="38"/>
      <c r="M122" s="38"/>
      <c r="N122" s="38"/>
      <c r="O122" s="38"/>
      <c r="P122" s="38"/>
      <c r="Q122" s="38"/>
      <c r="R122" s="38"/>
    </row>
    <row r="123" ht="15.75" customHeight="1">
      <c r="A123" s="38"/>
      <c r="B123" s="51"/>
      <c r="C123" s="51"/>
      <c r="D123" s="51"/>
      <c r="E123" s="38"/>
      <c r="F123" s="38"/>
      <c r="G123" s="51"/>
      <c r="H123" s="51"/>
      <c r="I123" s="38"/>
      <c r="J123" s="38"/>
      <c r="K123" s="38"/>
      <c r="L123" s="38"/>
      <c r="M123" s="38"/>
      <c r="N123" s="38"/>
      <c r="O123" s="38"/>
      <c r="P123" s="38"/>
      <c r="Q123" s="38"/>
      <c r="R123" s="38"/>
    </row>
    <row r="124" ht="15.75" customHeight="1">
      <c r="A124" s="38"/>
      <c r="B124" s="51"/>
      <c r="C124" s="51"/>
      <c r="D124" s="51"/>
      <c r="E124" s="38"/>
      <c r="F124" s="38"/>
      <c r="G124" s="51"/>
      <c r="H124" s="51"/>
      <c r="I124" s="38"/>
      <c r="J124" s="38"/>
      <c r="K124" s="38"/>
      <c r="L124" s="38"/>
      <c r="M124" s="38"/>
      <c r="N124" s="38"/>
      <c r="O124" s="38"/>
      <c r="P124" s="38"/>
      <c r="Q124" s="38"/>
      <c r="R124" s="38"/>
    </row>
    <row r="125" ht="15.75" customHeight="1">
      <c r="A125" s="38"/>
      <c r="B125" s="51"/>
      <c r="C125" s="51"/>
      <c r="D125" s="51"/>
      <c r="E125" s="38"/>
      <c r="F125" s="38"/>
      <c r="G125" s="51"/>
      <c r="H125" s="51"/>
      <c r="I125" s="38"/>
      <c r="J125" s="38"/>
      <c r="K125" s="38"/>
      <c r="L125" s="38"/>
      <c r="M125" s="38"/>
      <c r="N125" s="38"/>
      <c r="O125" s="38"/>
      <c r="P125" s="38"/>
      <c r="Q125" s="38"/>
      <c r="R125" s="38"/>
    </row>
    <row r="126" ht="15.75" customHeight="1">
      <c r="A126" s="38"/>
      <c r="B126" s="51"/>
      <c r="C126" s="51"/>
      <c r="D126" s="51"/>
      <c r="E126" s="38"/>
      <c r="F126" s="38"/>
      <c r="G126" s="51"/>
      <c r="H126" s="51"/>
      <c r="I126" s="38"/>
      <c r="J126" s="38"/>
      <c r="K126" s="38"/>
      <c r="L126" s="38"/>
      <c r="M126" s="38"/>
      <c r="N126" s="38"/>
      <c r="O126" s="38"/>
      <c r="P126" s="38"/>
      <c r="Q126" s="38"/>
      <c r="R126" s="38"/>
    </row>
    <row r="127" ht="15.75" customHeight="1">
      <c r="A127" s="38"/>
      <c r="B127" s="51"/>
      <c r="C127" s="51"/>
      <c r="D127" s="51"/>
      <c r="E127" s="38"/>
      <c r="F127" s="38"/>
      <c r="G127" s="51"/>
      <c r="H127" s="51"/>
      <c r="I127" s="38"/>
      <c r="J127" s="38"/>
      <c r="K127" s="38"/>
      <c r="L127" s="38"/>
      <c r="M127" s="38"/>
      <c r="N127" s="38"/>
      <c r="O127" s="38"/>
      <c r="P127" s="38"/>
      <c r="Q127" s="38"/>
      <c r="R127" s="38"/>
    </row>
    <row r="128" ht="15.75" customHeight="1">
      <c r="A128" s="38"/>
      <c r="B128" s="51"/>
      <c r="C128" s="51"/>
      <c r="D128" s="51"/>
      <c r="E128" s="38"/>
      <c r="F128" s="38"/>
      <c r="G128" s="51"/>
      <c r="H128" s="51"/>
      <c r="I128" s="38"/>
      <c r="J128" s="38"/>
      <c r="K128" s="38"/>
      <c r="L128" s="38"/>
      <c r="M128" s="38"/>
      <c r="N128" s="38"/>
      <c r="O128" s="38"/>
      <c r="P128" s="38"/>
      <c r="Q128" s="38"/>
      <c r="R128" s="38"/>
    </row>
    <row r="129" ht="15.75" customHeight="1">
      <c r="A129" s="38"/>
      <c r="B129" s="51"/>
      <c r="C129" s="51"/>
      <c r="D129" s="51"/>
      <c r="E129" s="38"/>
      <c r="F129" s="38"/>
      <c r="G129" s="51"/>
      <c r="H129" s="51"/>
      <c r="I129" s="38"/>
      <c r="J129" s="38"/>
      <c r="K129" s="38"/>
      <c r="L129" s="38"/>
      <c r="M129" s="38"/>
      <c r="N129" s="38"/>
      <c r="O129" s="38"/>
      <c r="P129" s="38"/>
      <c r="Q129" s="38"/>
      <c r="R129" s="38"/>
    </row>
    <row r="130" ht="15.75" customHeight="1">
      <c r="A130" s="38"/>
      <c r="B130" s="51"/>
      <c r="C130" s="51"/>
      <c r="D130" s="51"/>
      <c r="E130" s="38"/>
      <c r="F130" s="38"/>
      <c r="G130" s="51"/>
      <c r="H130" s="51"/>
      <c r="I130" s="38"/>
      <c r="J130" s="38"/>
      <c r="K130" s="38"/>
      <c r="L130" s="38"/>
      <c r="M130" s="38"/>
      <c r="N130" s="38"/>
      <c r="O130" s="38"/>
      <c r="P130" s="38"/>
      <c r="Q130" s="38"/>
      <c r="R130" s="38"/>
    </row>
    <row r="131" ht="15.75" customHeight="1">
      <c r="A131" s="38"/>
      <c r="B131" s="51"/>
      <c r="C131" s="51"/>
      <c r="D131" s="51"/>
      <c r="E131" s="38"/>
      <c r="F131" s="38"/>
      <c r="G131" s="51"/>
      <c r="H131" s="51"/>
      <c r="I131" s="38"/>
      <c r="J131" s="38"/>
      <c r="K131" s="38"/>
      <c r="L131" s="38"/>
      <c r="M131" s="38"/>
      <c r="N131" s="38"/>
      <c r="O131" s="38"/>
      <c r="P131" s="38"/>
      <c r="Q131" s="38"/>
      <c r="R131" s="38"/>
    </row>
    <row r="132" ht="15.75" customHeight="1">
      <c r="A132" s="38"/>
      <c r="B132" s="51"/>
      <c r="C132" s="51"/>
      <c r="D132" s="51"/>
      <c r="E132" s="38"/>
      <c r="F132" s="38"/>
      <c r="G132" s="51"/>
      <c r="H132" s="51"/>
      <c r="I132" s="38"/>
      <c r="J132" s="38"/>
      <c r="K132" s="38"/>
      <c r="L132" s="38"/>
      <c r="M132" s="38"/>
      <c r="N132" s="38"/>
      <c r="O132" s="38"/>
      <c r="P132" s="38"/>
      <c r="Q132" s="38"/>
      <c r="R132" s="38"/>
    </row>
    <row r="133" ht="15.75" customHeight="1">
      <c r="A133" s="38"/>
      <c r="B133" s="51"/>
      <c r="C133" s="51"/>
      <c r="D133" s="51"/>
      <c r="E133" s="38"/>
      <c r="F133" s="38"/>
      <c r="G133" s="51"/>
      <c r="H133" s="51"/>
      <c r="I133" s="38"/>
      <c r="J133" s="38"/>
      <c r="K133" s="38"/>
      <c r="L133" s="38"/>
      <c r="M133" s="38"/>
      <c r="N133" s="38"/>
      <c r="O133" s="38"/>
      <c r="P133" s="38"/>
      <c r="Q133" s="38"/>
      <c r="R133" s="38"/>
    </row>
    <row r="134" ht="15.75" customHeight="1">
      <c r="A134" s="38"/>
      <c r="B134" s="51"/>
      <c r="C134" s="51"/>
      <c r="D134" s="51"/>
      <c r="E134" s="38"/>
      <c r="F134" s="38"/>
      <c r="G134" s="51"/>
      <c r="H134" s="51"/>
      <c r="I134" s="38"/>
      <c r="J134" s="38"/>
      <c r="K134" s="38"/>
      <c r="L134" s="38"/>
      <c r="M134" s="38"/>
      <c r="N134" s="38"/>
      <c r="O134" s="38"/>
      <c r="P134" s="38"/>
      <c r="Q134" s="38"/>
      <c r="R134" s="38"/>
    </row>
    <row r="135" ht="15.75" customHeight="1">
      <c r="A135" s="38"/>
      <c r="B135" s="51"/>
      <c r="C135" s="51"/>
      <c r="D135" s="51"/>
      <c r="E135" s="38"/>
      <c r="F135" s="38"/>
      <c r="G135" s="51"/>
      <c r="H135" s="51"/>
      <c r="I135" s="38"/>
      <c r="J135" s="38"/>
      <c r="K135" s="38"/>
      <c r="L135" s="38"/>
      <c r="M135" s="38"/>
      <c r="N135" s="38"/>
      <c r="O135" s="38"/>
      <c r="P135" s="38"/>
      <c r="Q135" s="38"/>
      <c r="R135" s="38"/>
    </row>
    <row r="136" ht="15.75" customHeight="1">
      <c r="A136" s="38"/>
      <c r="B136" s="51"/>
      <c r="C136" s="51"/>
      <c r="D136" s="51"/>
      <c r="E136" s="38"/>
      <c r="F136" s="38"/>
      <c r="G136" s="51"/>
      <c r="H136" s="51"/>
      <c r="I136" s="38"/>
      <c r="J136" s="38"/>
      <c r="K136" s="38"/>
      <c r="L136" s="38"/>
      <c r="M136" s="38"/>
      <c r="N136" s="38"/>
      <c r="O136" s="38"/>
      <c r="P136" s="38"/>
      <c r="Q136" s="38"/>
      <c r="R136" s="38"/>
    </row>
    <row r="137" ht="15.75" customHeight="1">
      <c r="A137" s="38"/>
      <c r="B137" s="51"/>
      <c r="C137" s="51"/>
      <c r="D137" s="51"/>
      <c r="E137" s="38"/>
      <c r="F137" s="38"/>
      <c r="G137" s="51"/>
      <c r="H137" s="51"/>
      <c r="I137" s="38"/>
      <c r="J137" s="38"/>
      <c r="K137" s="38"/>
      <c r="L137" s="38"/>
      <c r="M137" s="38"/>
      <c r="N137" s="38"/>
      <c r="O137" s="38"/>
      <c r="P137" s="38"/>
      <c r="Q137" s="38"/>
      <c r="R137" s="38"/>
    </row>
    <row r="138" ht="15.75" customHeight="1">
      <c r="A138" s="38"/>
      <c r="B138" s="51"/>
      <c r="C138" s="51"/>
      <c r="D138" s="51"/>
      <c r="E138" s="38"/>
      <c r="F138" s="38"/>
      <c r="G138" s="51"/>
      <c r="H138" s="51"/>
      <c r="I138" s="38"/>
      <c r="J138" s="38"/>
      <c r="K138" s="38"/>
      <c r="L138" s="38"/>
      <c r="M138" s="38"/>
      <c r="N138" s="38"/>
      <c r="O138" s="38"/>
      <c r="P138" s="38"/>
      <c r="Q138" s="38"/>
      <c r="R138" s="38"/>
    </row>
    <row r="139" ht="15.75" customHeight="1">
      <c r="A139" s="38"/>
      <c r="B139" s="51"/>
      <c r="C139" s="51"/>
      <c r="D139" s="51"/>
      <c r="E139" s="38"/>
      <c r="F139" s="38"/>
      <c r="G139" s="51"/>
      <c r="H139" s="51"/>
      <c r="I139" s="38"/>
      <c r="J139" s="38"/>
      <c r="K139" s="38"/>
      <c r="L139" s="38"/>
      <c r="M139" s="38"/>
      <c r="N139" s="38"/>
      <c r="O139" s="38"/>
      <c r="P139" s="38"/>
      <c r="Q139" s="38"/>
      <c r="R139" s="38"/>
    </row>
    <row r="140" ht="15.75" customHeight="1">
      <c r="A140" s="38"/>
      <c r="B140" s="51"/>
      <c r="C140" s="51"/>
      <c r="D140" s="51"/>
      <c r="E140" s="38"/>
      <c r="F140" s="38"/>
      <c r="G140" s="51"/>
      <c r="H140" s="51"/>
      <c r="I140" s="38"/>
      <c r="J140" s="38"/>
      <c r="K140" s="38"/>
      <c r="L140" s="38"/>
      <c r="M140" s="38"/>
      <c r="N140" s="38"/>
      <c r="O140" s="38"/>
      <c r="P140" s="38"/>
      <c r="Q140" s="38"/>
      <c r="R140" s="38"/>
    </row>
    <row r="141" ht="15.75" customHeight="1">
      <c r="A141" s="38"/>
      <c r="B141" s="51"/>
      <c r="C141" s="51"/>
      <c r="D141" s="51"/>
      <c r="E141" s="38"/>
      <c r="F141" s="38"/>
      <c r="G141" s="51"/>
      <c r="H141" s="51"/>
      <c r="I141" s="38"/>
      <c r="J141" s="38"/>
      <c r="K141" s="38"/>
      <c r="L141" s="38"/>
      <c r="M141" s="38"/>
      <c r="N141" s="38"/>
      <c r="O141" s="38"/>
      <c r="P141" s="38"/>
      <c r="Q141" s="38"/>
      <c r="R141" s="38"/>
    </row>
    <row r="142" ht="15.75" customHeight="1">
      <c r="A142" s="38"/>
      <c r="B142" s="51"/>
      <c r="C142" s="51"/>
      <c r="D142" s="51"/>
      <c r="E142" s="38"/>
      <c r="F142" s="38"/>
      <c r="G142" s="51"/>
      <c r="H142" s="51"/>
      <c r="I142" s="38"/>
      <c r="J142" s="38"/>
      <c r="K142" s="38"/>
      <c r="L142" s="38"/>
      <c r="M142" s="38"/>
      <c r="N142" s="38"/>
      <c r="O142" s="38"/>
      <c r="P142" s="38"/>
      <c r="Q142" s="38"/>
      <c r="R142" s="38"/>
    </row>
    <row r="143" ht="15.75" customHeight="1">
      <c r="A143" s="38"/>
      <c r="B143" s="51"/>
      <c r="C143" s="51"/>
      <c r="D143" s="51"/>
      <c r="E143" s="38"/>
      <c r="F143" s="38"/>
      <c r="G143" s="51"/>
      <c r="H143" s="51"/>
      <c r="I143" s="38"/>
      <c r="J143" s="38"/>
      <c r="K143" s="38"/>
      <c r="L143" s="38"/>
      <c r="M143" s="38"/>
      <c r="N143" s="38"/>
      <c r="O143" s="38"/>
      <c r="P143" s="38"/>
      <c r="Q143" s="38"/>
      <c r="R143" s="38"/>
    </row>
    <row r="144" ht="15.75" customHeight="1">
      <c r="A144" s="38"/>
      <c r="B144" s="51"/>
      <c r="C144" s="51"/>
      <c r="D144" s="51"/>
      <c r="E144" s="38"/>
      <c r="F144" s="38"/>
      <c r="G144" s="51"/>
      <c r="H144" s="51"/>
      <c r="I144" s="38"/>
      <c r="J144" s="38"/>
      <c r="K144" s="38"/>
      <c r="L144" s="38"/>
      <c r="M144" s="38"/>
      <c r="N144" s="38"/>
      <c r="O144" s="38"/>
      <c r="P144" s="38"/>
      <c r="Q144" s="38"/>
      <c r="R144" s="38"/>
    </row>
    <row r="145" ht="15.75" customHeight="1">
      <c r="A145" s="38"/>
      <c r="B145" s="51"/>
      <c r="C145" s="51"/>
      <c r="D145" s="51"/>
      <c r="E145" s="38"/>
      <c r="F145" s="38"/>
      <c r="G145" s="51"/>
      <c r="H145" s="51"/>
      <c r="I145" s="38"/>
      <c r="J145" s="38"/>
      <c r="K145" s="38"/>
      <c r="L145" s="38"/>
      <c r="M145" s="38"/>
      <c r="N145" s="38"/>
      <c r="O145" s="38"/>
      <c r="P145" s="38"/>
      <c r="Q145" s="38"/>
      <c r="R145" s="38"/>
    </row>
    <row r="146" ht="15.75" customHeight="1">
      <c r="A146" s="38"/>
      <c r="B146" s="51"/>
      <c r="C146" s="51"/>
      <c r="D146" s="51"/>
      <c r="E146" s="38"/>
      <c r="F146" s="38"/>
      <c r="G146" s="51"/>
      <c r="H146" s="51"/>
      <c r="I146" s="38"/>
      <c r="J146" s="38"/>
      <c r="K146" s="38"/>
      <c r="L146" s="38"/>
      <c r="M146" s="38"/>
      <c r="N146" s="38"/>
      <c r="O146" s="38"/>
      <c r="P146" s="38"/>
      <c r="Q146" s="38"/>
      <c r="R146" s="38"/>
    </row>
    <row r="147" ht="15.75" customHeight="1">
      <c r="A147" s="38"/>
      <c r="B147" s="51"/>
      <c r="C147" s="51"/>
      <c r="D147" s="51"/>
      <c r="E147" s="38"/>
      <c r="F147" s="38"/>
      <c r="G147" s="51"/>
      <c r="H147" s="51"/>
      <c r="I147" s="38"/>
      <c r="J147" s="38"/>
      <c r="K147" s="38"/>
      <c r="L147" s="38"/>
      <c r="M147" s="38"/>
      <c r="N147" s="38"/>
      <c r="O147" s="38"/>
      <c r="P147" s="38"/>
      <c r="Q147" s="38"/>
      <c r="R147" s="38"/>
    </row>
    <row r="148" ht="15.75" customHeight="1">
      <c r="A148" s="38"/>
      <c r="B148" s="51"/>
      <c r="C148" s="51"/>
      <c r="D148" s="51"/>
      <c r="E148" s="38"/>
      <c r="F148" s="38"/>
      <c r="G148" s="51"/>
      <c r="H148" s="51"/>
      <c r="I148" s="38"/>
      <c r="J148" s="38"/>
      <c r="K148" s="38"/>
      <c r="L148" s="38"/>
      <c r="M148" s="38"/>
      <c r="N148" s="38"/>
      <c r="O148" s="38"/>
      <c r="P148" s="38"/>
      <c r="Q148" s="38"/>
      <c r="R148" s="38"/>
    </row>
    <row r="149" ht="15.75" customHeight="1">
      <c r="A149" s="38"/>
      <c r="B149" s="51"/>
      <c r="C149" s="51"/>
      <c r="D149" s="51"/>
      <c r="E149" s="38"/>
      <c r="F149" s="38"/>
      <c r="G149" s="51"/>
      <c r="H149" s="51"/>
      <c r="I149" s="38"/>
      <c r="J149" s="38"/>
      <c r="K149" s="38"/>
      <c r="L149" s="38"/>
      <c r="M149" s="38"/>
      <c r="N149" s="38"/>
      <c r="O149" s="38"/>
      <c r="P149" s="38"/>
      <c r="Q149" s="38"/>
      <c r="R149" s="38"/>
    </row>
    <row r="150" ht="15.75" customHeight="1">
      <c r="A150" s="38"/>
      <c r="B150" s="51"/>
      <c r="C150" s="51"/>
      <c r="D150" s="51"/>
      <c r="E150" s="38"/>
      <c r="F150" s="38"/>
      <c r="G150" s="51"/>
      <c r="H150" s="51"/>
      <c r="I150" s="38"/>
      <c r="J150" s="38"/>
      <c r="K150" s="38"/>
      <c r="L150" s="38"/>
      <c r="M150" s="38"/>
      <c r="N150" s="38"/>
      <c r="O150" s="38"/>
      <c r="P150" s="38"/>
      <c r="Q150" s="38"/>
      <c r="R150" s="38"/>
    </row>
    <row r="151" ht="15.75" customHeight="1">
      <c r="A151" s="38"/>
      <c r="B151" s="51"/>
      <c r="C151" s="51"/>
      <c r="D151" s="51"/>
      <c r="E151" s="38"/>
      <c r="F151" s="38"/>
      <c r="G151" s="51"/>
      <c r="H151" s="51"/>
      <c r="I151" s="38"/>
      <c r="J151" s="38"/>
      <c r="K151" s="38"/>
      <c r="L151" s="38"/>
      <c r="M151" s="38"/>
      <c r="N151" s="38"/>
      <c r="O151" s="38"/>
      <c r="P151" s="38"/>
      <c r="Q151" s="38"/>
      <c r="R151" s="38"/>
    </row>
    <row r="152" ht="15.75" customHeight="1">
      <c r="A152" s="38"/>
      <c r="B152" s="51"/>
      <c r="C152" s="51"/>
      <c r="D152" s="51"/>
      <c r="E152" s="38"/>
      <c r="F152" s="38"/>
      <c r="G152" s="51"/>
      <c r="H152" s="51"/>
      <c r="I152" s="38"/>
      <c r="J152" s="38"/>
      <c r="K152" s="38"/>
      <c r="L152" s="38"/>
      <c r="M152" s="38"/>
      <c r="N152" s="38"/>
      <c r="O152" s="38"/>
      <c r="P152" s="38"/>
      <c r="Q152" s="38"/>
      <c r="R152" s="38"/>
    </row>
    <row r="153" ht="15.75" customHeight="1">
      <c r="A153" s="38"/>
      <c r="B153" s="51"/>
      <c r="C153" s="51"/>
      <c r="D153" s="51"/>
      <c r="E153" s="38"/>
      <c r="F153" s="38"/>
      <c r="G153" s="51"/>
      <c r="H153" s="51"/>
      <c r="I153" s="38"/>
      <c r="J153" s="38"/>
      <c r="K153" s="38"/>
      <c r="L153" s="38"/>
      <c r="M153" s="38"/>
      <c r="N153" s="38"/>
      <c r="O153" s="38"/>
      <c r="P153" s="38"/>
      <c r="Q153" s="38"/>
      <c r="R153" s="38"/>
    </row>
    <row r="154" ht="15.75" customHeight="1">
      <c r="A154" s="38"/>
      <c r="B154" s="51"/>
      <c r="C154" s="51"/>
      <c r="D154" s="51"/>
      <c r="E154" s="38"/>
      <c r="F154" s="38"/>
      <c r="G154" s="51"/>
      <c r="H154" s="51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5" ht="15.75" customHeight="1">
      <c r="A155" s="38"/>
      <c r="B155" s="51"/>
      <c r="C155" s="51"/>
      <c r="D155" s="51"/>
      <c r="E155" s="38"/>
      <c r="F155" s="38"/>
      <c r="G155" s="51"/>
      <c r="H155" s="51"/>
      <c r="I155" s="38"/>
      <c r="J155" s="38"/>
      <c r="K155" s="38"/>
      <c r="L155" s="38"/>
      <c r="M155" s="38"/>
      <c r="N155" s="38"/>
      <c r="O155" s="38"/>
      <c r="P155" s="38"/>
      <c r="Q155" s="38"/>
      <c r="R155" s="38"/>
    </row>
    <row r="156" ht="15.75" customHeight="1">
      <c r="A156" s="38"/>
      <c r="B156" s="51"/>
      <c r="C156" s="51"/>
      <c r="D156" s="51"/>
      <c r="E156" s="38"/>
      <c r="F156" s="38"/>
      <c r="G156" s="51"/>
      <c r="H156" s="51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ht="15.75" customHeight="1">
      <c r="A157" s="38"/>
      <c r="B157" s="51"/>
      <c r="C157" s="51"/>
      <c r="D157" s="51"/>
      <c r="E157" s="38"/>
      <c r="F157" s="38"/>
      <c r="G157" s="51"/>
      <c r="H157" s="51"/>
      <c r="I157" s="38"/>
      <c r="J157" s="38"/>
      <c r="K157" s="38"/>
      <c r="L157" s="38"/>
      <c r="M157" s="38"/>
      <c r="N157" s="38"/>
      <c r="O157" s="38"/>
      <c r="P157" s="38"/>
      <c r="Q157" s="38"/>
      <c r="R157" s="38"/>
    </row>
    <row r="158" ht="15.75" customHeight="1">
      <c r="A158" s="38"/>
      <c r="B158" s="51"/>
      <c r="C158" s="51"/>
      <c r="D158" s="51"/>
      <c r="E158" s="38"/>
      <c r="F158" s="38"/>
      <c r="G158" s="51"/>
      <c r="H158" s="51"/>
      <c r="I158" s="38"/>
      <c r="J158" s="38"/>
      <c r="K158" s="38"/>
      <c r="L158" s="38"/>
      <c r="M158" s="38"/>
      <c r="N158" s="38"/>
      <c r="O158" s="38"/>
      <c r="P158" s="38"/>
      <c r="Q158" s="38"/>
      <c r="R158" s="38"/>
    </row>
    <row r="159" ht="15.75" customHeight="1">
      <c r="A159" s="38"/>
      <c r="B159" s="51"/>
      <c r="C159" s="51"/>
      <c r="D159" s="51"/>
      <c r="E159" s="38"/>
      <c r="F159" s="38"/>
      <c r="G159" s="51"/>
      <c r="H159" s="51"/>
      <c r="I159" s="38"/>
      <c r="J159" s="38"/>
      <c r="K159" s="38"/>
      <c r="L159" s="38"/>
      <c r="M159" s="38"/>
      <c r="N159" s="38"/>
      <c r="O159" s="38"/>
      <c r="P159" s="38"/>
      <c r="Q159" s="38"/>
      <c r="R159" s="38"/>
    </row>
    <row r="160" ht="15.75" customHeight="1">
      <c r="A160" s="38"/>
      <c r="B160" s="51"/>
      <c r="C160" s="51"/>
      <c r="D160" s="51"/>
      <c r="E160" s="38"/>
      <c r="F160" s="38"/>
      <c r="G160" s="51"/>
      <c r="H160" s="51"/>
      <c r="I160" s="38"/>
      <c r="J160" s="38"/>
      <c r="K160" s="38"/>
      <c r="L160" s="38"/>
      <c r="M160" s="38"/>
      <c r="N160" s="38"/>
      <c r="O160" s="38"/>
      <c r="P160" s="38"/>
      <c r="Q160" s="38"/>
      <c r="R160" s="38"/>
    </row>
    <row r="161" ht="15.75" customHeight="1">
      <c r="A161" s="38"/>
      <c r="B161" s="51"/>
      <c r="C161" s="51"/>
      <c r="D161" s="51"/>
      <c r="E161" s="38"/>
      <c r="F161" s="38"/>
      <c r="G161" s="51"/>
      <c r="H161" s="51"/>
      <c r="I161" s="38"/>
      <c r="J161" s="38"/>
      <c r="K161" s="38"/>
      <c r="L161" s="38"/>
      <c r="M161" s="38"/>
      <c r="N161" s="38"/>
      <c r="O161" s="38"/>
      <c r="P161" s="38"/>
      <c r="Q161" s="38"/>
      <c r="R161" s="38"/>
    </row>
    <row r="162" ht="15.75" customHeight="1">
      <c r="A162" s="38"/>
      <c r="B162" s="51"/>
      <c r="C162" s="51"/>
      <c r="D162" s="51"/>
      <c r="E162" s="38"/>
      <c r="F162" s="38"/>
      <c r="G162" s="51"/>
      <c r="H162" s="51"/>
      <c r="I162" s="38"/>
      <c r="J162" s="38"/>
      <c r="K162" s="38"/>
      <c r="L162" s="38"/>
      <c r="M162" s="38"/>
      <c r="N162" s="38"/>
      <c r="O162" s="38"/>
      <c r="P162" s="38"/>
      <c r="Q162" s="38"/>
      <c r="R162" s="38"/>
    </row>
    <row r="163" ht="15.75" customHeight="1">
      <c r="A163" s="38"/>
      <c r="B163" s="51"/>
      <c r="C163" s="51"/>
      <c r="D163" s="51"/>
      <c r="E163" s="38"/>
      <c r="F163" s="38"/>
      <c r="G163" s="51"/>
      <c r="H163" s="51"/>
      <c r="I163" s="38"/>
      <c r="J163" s="38"/>
      <c r="K163" s="38"/>
      <c r="L163" s="38"/>
      <c r="M163" s="38"/>
      <c r="N163" s="38"/>
      <c r="O163" s="38"/>
      <c r="P163" s="38"/>
      <c r="Q163" s="38"/>
      <c r="R163" s="38"/>
    </row>
    <row r="164" ht="15.75" customHeight="1">
      <c r="A164" s="38"/>
      <c r="B164" s="51"/>
      <c r="C164" s="51"/>
      <c r="D164" s="51"/>
      <c r="E164" s="38"/>
      <c r="F164" s="38"/>
      <c r="G164" s="51"/>
      <c r="H164" s="51"/>
      <c r="I164" s="38"/>
      <c r="J164" s="38"/>
      <c r="K164" s="38"/>
      <c r="L164" s="38"/>
      <c r="M164" s="38"/>
      <c r="N164" s="38"/>
      <c r="O164" s="38"/>
      <c r="P164" s="38"/>
      <c r="Q164" s="38"/>
      <c r="R164" s="38"/>
    </row>
    <row r="165" ht="15.75" customHeight="1">
      <c r="A165" s="38"/>
      <c r="B165" s="51"/>
      <c r="C165" s="51"/>
      <c r="D165" s="51"/>
      <c r="E165" s="38"/>
      <c r="F165" s="38"/>
      <c r="G165" s="51"/>
      <c r="H165" s="51"/>
      <c r="I165" s="38"/>
      <c r="J165" s="38"/>
      <c r="K165" s="38"/>
      <c r="L165" s="38"/>
      <c r="M165" s="38"/>
      <c r="N165" s="38"/>
      <c r="O165" s="38"/>
      <c r="P165" s="38"/>
      <c r="Q165" s="38"/>
      <c r="R165" s="38"/>
    </row>
    <row r="166" ht="15.75" customHeight="1">
      <c r="A166" s="38"/>
      <c r="B166" s="51"/>
      <c r="C166" s="51"/>
      <c r="D166" s="51"/>
      <c r="E166" s="38"/>
      <c r="F166" s="38"/>
      <c r="G166" s="51"/>
      <c r="H166" s="51"/>
      <c r="I166" s="38"/>
      <c r="J166" s="38"/>
      <c r="K166" s="38"/>
      <c r="L166" s="38"/>
      <c r="M166" s="38"/>
      <c r="N166" s="38"/>
      <c r="O166" s="38"/>
      <c r="P166" s="38"/>
      <c r="Q166" s="38"/>
      <c r="R166" s="38"/>
    </row>
    <row r="167" ht="15.75" customHeight="1">
      <c r="A167" s="38"/>
      <c r="B167" s="51"/>
      <c r="C167" s="51"/>
      <c r="D167" s="51"/>
      <c r="E167" s="38"/>
      <c r="F167" s="38"/>
      <c r="G167" s="51"/>
      <c r="H167" s="51"/>
      <c r="I167" s="38"/>
      <c r="J167" s="38"/>
      <c r="K167" s="38"/>
      <c r="L167" s="38"/>
      <c r="M167" s="38"/>
      <c r="N167" s="38"/>
      <c r="O167" s="38"/>
      <c r="P167" s="38"/>
      <c r="Q167" s="38"/>
      <c r="R167" s="38"/>
    </row>
    <row r="168" ht="15.75" customHeight="1">
      <c r="A168" s="38"/>
      <c r="B168" s="51"/>
      <c r="C168" s="51"/>
      <c r="D168" s="51"/>
      <c r="E168" s="38"/>
      <c r="F168" s="38"/>
      <c r="G168" s="51"/>
      <c r="H168" s="51"/>
      <c r="I168" s="38"/>
      <c r="J168" s="38"/>
      <c r="K168" s="38"/>
      <c r="L168" s="38"/>
      <c r="M168" s="38"/>
      <c r="N168" s="38"/>
      <c r="O168" s="38"/>
      <c r="P168" s="38"/>
      <c r="Q168" s="38"/>
      <c r="R168" s="38"/>
    </row>
    <row r="169" ht="15.75" customHeight="1">
      <c r="A169" s="38"/>
      <c r="B169" s="51"/>
      <c r="C169" s="51"/>
      <c r="D169" s="51"/>
      <c r="E169" s="38"/>
      <c r="F169" s="38"/>
      <c r="G169" s="51"/>
      <c r="H169" s="51"/>
      <c r="I169" s="38"/>
      <c r="J169" s="38"/>
      <c r="K169" s="38"/>
      <c r="L169" s="38"/>
      <c r="M169" s="38"/>
      <c r="N169" s="38"/>
      <c r="O169" s="38"/>
      <c r="P169" s="38"/>
      <c r="Q169" s="38"/>
      <c r="R169" s="38"/>
    </row>
    <row r="170" ht="15.75" customHeight="1">
      <c r="A170" s="38"/>
      <c r="B170" s="51"/>
      <c r="C170" s="51"/>
      <c r="D170" s="51"/>
      <c r="E170" s="38"/>
      <c r="F170" s="38"/>
      <c r="G170" s="51"/>
      <c r="H170" s="51"/>
      <c r="I170" s="38"/>
      <c r="J170" s="38"/>
      <c r="K170" s="38"/>
      <c r="L170" s="38"/>
      <c r="M170" s="38"/>
      <c r="N170" s="38"/>
      <c r="O170" s="38"/>
      <c r="P170" s="38"/>
      <c r="Q170" s="38"/>
      <c r="R170" s="38"/>
    </row>
    <row r="171" ht="15.75" customHeight="1">
      <c r="A171" s="38"/>
      <c r="B171" s="51"/>
      <c r="C171" s="51"/>
      <c r="D171" s="51"/>
      <c r="E171" s="38"/>
      <c r="F171" s="38"/>
      <c r="G171" s="51"/>
      <c r="H171" s="51"/>
      <c r="I171" s="38"/>
      <c r="J171" s="38"/>
      <c r="K171" s="38"/>
      <c r="L171" s="38"/>
      <c r="M171" s="38"/>
      <c r="N171" s="38"/>
      <c r="O171" s="38"/>
      <c r="P171" s="38"/>
      <c r="Q171" s="38"/>
      <c r="R171" s="38"/>
    </row>
    <row r="172" ht="15.75" customHeight="1">
      <c r="A172" s="38"/>
      <c r="B172" s="51"/>
      <c r="C172" s="51"/>
      <c r="D172" s="51"/>
      <c r="E172" s="38"/>
      <c r="F172" s="38"/>
      <c r="G172" s="51"/>
      <c r="H172" s="51"/>
      <c r="I172" s="38"/>
      <c r="J172" s="38"/>
      <c r="K172" s="38"/>
      <c r="L172" s="38"/>
      <c r="M172" s="38"/>
      <c r="N172" s="38"/>
      <c r="O172" s="38"/>
      <c r="P172" s="38"/>
      <c r="Q172" s="38"/>
      <c r="R172" s="38"/>
    </row>
    <row r="173" ht="15.75" customHeight="1">
      <c r="A173" s="38"/>
      <c r="B173" s="51"/>
      <c r="C173" s="51"/>
      <c r="D173" s="51"/>
      <c r="E173" s="38"/>
      <c r="F173" s="38"/>
      <c r="G173" s="51"/>
      <c r="H173" s="51"/>
      <c r="I173" s="38"/>
      <c r="J173" s="38"/>
      <c r="K173" s="38"/>
      <c r="L173" s="38"/>
      <c r="M173" s="38"/>
      <c r="N173" s="38"/>
      <c r="O173" s="38"/>
      <c r="P173" s="38"/>
      <c r="Q173" s="38"/>
      <c r="R173" s="38"/>
    </row>
    <row r="174" ht="15.75" customHeight="1">
      <c r="A174" s="38"/>
      <c r="B174" s="51"/>
      <c r="C174" s="51"/>
      <c r="D174" s="51"/>
      <c r="E174" s="38"/>
      <c r="F174" s="38"/>
      <c r="G174" s="51"/>
      <c r="H174" s="51"/>
      <c r="I174" s="38"/>
      <c r="J174" s="38"/>
      <c r="K174" s="38"/>
      <c r="L174" s="38"/>
      <c r="M174" s="38"/>
      <c r="N174" s="38"/>
      <c r="O174" s="38"/>
      <c r="P174" s="38"/>
      <c r="Q174" s="38"/>
      <c r="R174" s="38"/>
    </row>
    <row r="175" ht="15.75" customHeight="1">
      <c r="A175" s="38"/>
      <c r="B175" s="51"/>
      <c r="C175" s="51"/>
      <c r="D175" s="51"/>
      <c r="E175" s="38"/>
      <c r="F175" s="38"/>
      <c r="G175" s="51"/>
      <c r="H175" s="51"/>
      <c r="I175" s="38"/>
      <c r="J175" s="38"/>
      <c r="K175" s="38"/>
      <c r="L175" s="38"/>
      <c r="M175" s="38"/>
      <c r="N175" s="38"/>
      <c r="O175" s="38"/>
      <c r="P175" s="38"/>
      <c r="Q175" s="38"/>
      <c r="R175" s="38"/>
    </row>
    <row r="176" ht="15.75" customHeight="1">
      <c r="A176" s="38"/>
      <c r="B176" s="51"/>
      <c r="C176" s="51"/>
      <c r="D176" s="51"/>
      <c r="E176" s="38"/>
      <c r="F176" s="38"/>
      <c r="G176" s="51"/>
      <c r="H176" s="51"/>
      <c r="I176" s="38"/>
      <c r="J176" s="38"/>
      <c r="K176" s="38"/>
      <c r="L176" s="38"/>
      <c r="M176" s="38"/>
      <c r="N176" s="38"/>
      <c r="O176" s="38"/>
      <c r="P176" s="38"/>
      <c r="Q176" s="38"/>
      <c r="R176" s="38"/>
    </row>
    <row r="177" ht="15.75" customHeight="1">
      <c r="A177" s="38"/>
      <c r="B177" s="51"/>
      <c r="C177" s="51"/>
      <c r="D177" s="51"/>
      <c r="E177" s="38"/>
      <c r="F177" s="38"/>
      <c r="G177" s="51"/>
      <c r="H177" s="51"/>
      <c r="I177" s="38"/>
      <c r="J177" s="38"/>
      <c r="K177" s="38"/>
      <c r="L177" s="38"/>
      <c r="M177" s="38"/>
      <c r="N177" s="38"/>
      <c r="O177" s="38"/>
      <c r="P177" s="38"/>
      <c r="Q177" s="38"/>
      <c r="R177" s="38"/>
    </row>
    <row r="178" ht="15.75" customHeight="1">
      <c r="A178" s="38"/>
      <c r="B178" s="51"/>
      <c r="C178" s="51"/>
      <c r="D178" s="51"/>
      <c r="E178" s="38"/>
      <c r="F178" s="38"/>
      <c r="G178" s="51"/>
      <c r="H178" s="51"/>
      <c r="I178" s="38"/>
      <c r="J178" s="38"/>
      <c r="K178" s="38"/>
      <c r="L178" s="38"/>
      <c r="M178" s="38"/>
      <c r="N178" s="38"/>
      <c r="O178" s="38"/>
      <c r="P178" s="38"/>
      <c r="Q178" s="38"/>
      <c r="R178" s="38"/>
    </row>
    <row r="179" ht="15.75" customHeight="1">
      <c r="A179" s="38"/>
      <c r="B179" s="51"/>
      <c r="C179" s="51"/>
      <c r="D179" s="51"/>
      <c r="E179" s="38"/>
      <c r="F179" s="38"/>
      <c r="G179" s="51"/>
      <c r="H179" s="51"/>
      <c r="I179" s="38"/>
      <c r="J179" s="38"/>
      <c r="K179" s="38"/>
      <c r="L179" s="38"/>
      <c r="M179" s="38"/>
      <c r="N179" s="38"/>
      <c r="O179" s="38"/>
      <c r="P179" s="38"/>
      <c r="Q179" s="38"/>
      <c r="R179" s="38"/>
    </row>
    <row r="180" ht="15.75" customHeight="1">
      <c r="A180" s="38"/>
      <c r="B180" s="51"/>
      <c r="C180" s="51"/>
      <c r="D180" s="51"/>
      <c r="E180" s="38"/>
      <c r="F180" s="38"/>
      <c r="G180" s="51"/>
      <c r="H180" s="51"/>
      <c r="I180" s="38"/>
      <c r="J180" s="38"/>
      <c r="K180" s="38"/>
      <c r="L180" s="38"/>
      <c r="M180" s="38"/>
      <c r="N180" s="38"/>
      <c r="O180" s="38"/>
      <c r="P180" s="38"/>
      <c r="Q180" s="38"/>
      <c r="R180" s="38"/>
    </row>
    <row r="181" ht="15.75" customHeight="1">
      <c r="A181" s="38"/>
      <c r="B181" s="51"/>
      <c r="C181" s="51"/>
      <c r="D181" s="51"/>
      <c r="E181" s="38"/>
      <c r="F181" s="38"/>
      <c r="G181" s="51"/>
      <c r="H181" s="51"/>
      <c r="I181" s="38"/>
      <c r="J181" s="38"/>
      <c r="K181" s="38"/>
      <c r="L181" s="38"/>
      <c r="M181" s="38"/>
      <c r="N181" s="38"/>
      <c r="O181" s="38"/>
      <c r="P181" s="38"/>
      <c r="Q181" s="38"/>
      <c r="R181" s="38"/>
    </row>
    <row r="182" ht="15.75" customHeight="1">
      <c r="A182" s="38"/>
      <c r="B182" s="51"/>
      <c r="C182" s="51"/>
      <c r="D182" s="51"/>
      <c r="E182" s="38"/>
      <c r="F182" s="38"/>
      <c r="G182" s="51"/>
      <c r="H182" s="51"/>
      <c r="I182" s="38"/>
      <c r="J182" s="38"/>
      <c r="K182" s="38"/>
      <c r="L182" s="38"/>
      <c r="M182" s="38"/>
      <c r="N182" s="38"/>
      <c r="O182" s="38"/>
      <c r="P182" s="38"/>
      <c r="Q182" s="38"/>
      <c r="R182" s="38"/>
    </row>
    <row r="183" ht="15.75" customHeight="1">
      <c r="A183" s="38"/>
      <c r="B183" s="51"/>
      <c r="C183" s="51"/>
      <c r="D183" s="51"/>
      <c r="E183" s="38"/>
      <c r="F183" s="38"/>
      <c r="G183" s="51"/>
      <c r="H183" s="51"/>
      <c r="I183" s="38"/>
      <c r="J183" s="38"/>
      <c r="K183" s="38"/>
      <c r="L183" s="38"/>
      <c r="M183" s="38"/>
      <c r="N183" s="38"/>
      <c r="O183" s="38"/>
      <c r="P183" s="38"/>
      <c r="Q183" s="38"/>
      <c r="R183" s="38"/>
    </row>
    <row r="184" ht="15.75" customHeight="1">
      <c r="A184" s="38"/>
      <c r="B184" s="51"/>
      <c r="C184" s="51"/>
      <c r="D184" s="51"/>
      <c r="E184" s="38"/>
      <c r="F184" s="38"/>
      <c r="G184" s="51"/>
      <c r="H184" s="51"/>
      <c r="I184" s="38"/>
      <c r="J184" s="38"/>
      <c r="K184" s="38"/>
      <c r="L184" s="38"/>
      <c r="M184" s="38"/>
      <c r="N184" s="38"/>
      <c r="O184" s="38"/>
      <c r="P184" s="38"/>
      <c r="Q184" s="38"/>
      <c r="R184" s="38"/>
    </row>
    <row r="185" ht="15.75" customHeight="1">
      <c r="A185" s="38"/>
      <c r="B185" s="51"/>
      <c r="C185" s="51"/>
      <c r="D185" s="51"/>
      <c r="E185" s="38"/>
      <c r="F185" s="38"/>
      <c r="G185" s="51"/>
      <c r="H185" s="51"/>
      <c r="I185" s="38"/>
      <c r="J185" s="38"/>
      <c r="K185" s="38"/>
      <c r="L185" s="38"/>
      <c r="M185" s="38"/>
      <c r="N185" s="38"/>
      <c r="O185" s="38"/>
      <c r="P185" s="38"/>
      <c r="Q185" s="38"/>
      <c r="R185" s="38"/>
    </row>
    <row r="186" ht="15.75" customHeight="1">
      <c r="A186" s="38"/>
      <c r="B186" s="51"/>
      <c r="C186" s="51"/>
      <c r="D186" s="51"/>
      <c r="E186" s="38"/>
      <c r="F186" s="38"/>
      <c r="G186" s="51"/>
      <c r="H186" s="51"/>
      <c r="I186" s="38"/>
      <c r="J186" s="38"/>
      <c r="K186" s="38"/>
      <c r="L186" s="38"/>
      <c r="M186" s="38"/>
      <c r="N186" s="38"/>
      <c r="O186" s="38"/>
      <c r="P186" s="38"/>
      <c r="Q186" s="38"/>
      <c r="R186" s="38"/>
    </row>
    <row r="187" ht="15.75" customHeight="1">
      <c r="A187" s="38"/>
      <c r="B187" s="51"/>
      <c r="C187" s="51"/>
      <c r="D187" s="51"/>
      <c r="E187" s="38"/>
      <c r="F187" s="38"/>
      <c r="G187" s="51"/>
      <c r="H187" s="51"/>
      <c r="I187" s="38"/>
      <c r="J187" s="38"/>
      <c r="K187" s="38"/>
      <c r="L187" s="38"/>
      <c r="M187" s="38"/>
      <c r="N187" s="38"/>
      <c r="O187" s="38"/>
      <c r="P187" s="38"/>
      <c r="Q187" s="38"/>
      <c r="R187" s="38"/>
    </row>
    <row r="188" ht="15.75" customHeight="1">
      <c r="A188" s="38"/>
      <c r="B188" s="51"/>
      <c r="C188" s="51"/>
      <c r="D188" s="51"/>
      <c r="E188" s="38"/>
      <c r="F188" s="38"/>
      <c r="G188" s="51"/>
      <c r="H188" s="51"/>
      <c r="I188" s="38"/>
      <c r="J188" s="38"/>
      <c r="K188" s="38"/>
      <c r="L188" s="38"/>
      <c r="M188" s="38"/>
      <c r="N188" s="38"/>
      <c r="O188" s="38"/>
      <c r="P188" s="38"/>
      <c r="Q188" s="38"/>
      <c r="R188" s="38"/>
    </row>
    <row r="189" ht="15.75" customHeight="1">
      <c r="A189" s="38"/>
      <c r="B189" s="51"/>
      <c r="C189" s="51"/>
      <c r="D189" s="51"/>
      <c r="E189" s="38"/>
      <c r="F189" s="38"/>
      <c r="G189" s="51"/>
      <c r="H189" s="51"/>
      <c r="I189" s="38"/>
      <c r="J189" s="38"/>
      <c r="K189" s="38"/>
      <c r="L189" s="38"/>
      <c r="M189" s="38"/>
      <c r="N189" s="38"/>
      <c r="O189" s="38"/>
      <c r="P189" s="38"/>
      <c r="Q189" s="38"/>
      <c r="R189" s="38"/>
    </row>
    <row r="190" ht="15.75" customHeight="1">
      <c r="A190" s="38"/>
      <c r="B190" s="51"/>
      <c r="C190" s="51"/>
      <c r="D190" s="51"/>
      <c r="E190" s="38"/>
      <c r="F190" s="38"/>
      <c r="G190" s="51"/>
      <c r="H190" s="51"/>
      <c r="I190" s="38"/>
      <c r="J190" s="38"/>
      <c r="K190" s="38"/>
      <c r="L190" s="38"/>
      <c r="M190" s="38"/>
      <c r="N190" s="38"/>
      <c r="O190" s="38"/>
      <c r="P190" s="38"/>
      <c r="Q190" s="38"/>
      <c r="R190" s="38"/>
    </row>
    <row r="191" ht="15.75" customHeight="1">
      <c r="A191" s="38"/>
      <c r="B191" s="51"/>
      <c r="C191" s="51"/>
      <c r="D191" s="51"/>
      <c r="E191" s="38"/>
      <c r="F191" s="38"/>
      <c r="G191" s="51"/>
      <c r="H191" s="51"/>
      <c r="I191" s="38"/>
      <c r="J191" s="38"/>
      <c r="K191" s="38"/>
      <c r="L191" s="38"/>
      <c r="M191" s="38"/>
      <c r="N191" s="38"/>
      <c r="O191" s="38"/>
      <c r="P191" s="38"/>
      <c r="Q191" s="38"/>
      <c r="R191" s="38"/>
    </row>
    <row r="192" ht="15.75" customHeight="1">
      <c r="A192" s="38"/>
      <c r="B192" s="51"/>
      <c r="C192" s="51"/>
      <c r="D192" s="51"/>
      <c r="E192" s="38"/>
      <c r="F192" s="38"/>
      <c r="G192" s="51"/>
      <c r="H192" s="51"/>
      <c r="I192" s="38"/>
      <c r="J192" s="38"/>
      <c r="K192" s="38"/>
      <c r="L192" s="38"/>
      <c r="M192" s="38"/>
      <c r="N192" s="38"/>
      <c r="O192" s="38"/>
      <c r="P192" s="38"/>
      <c r="Q192" s="38"/>
      <c r="R192" s="38"/>
    </row>
    <row r="193" ht="15.75" customHeight="1">
      <c r="A193" s="38"/>
      <c r="B193" s="51"/>
      <c r="C193" s="51"/>
      <c r="D193" s="51"/>
      <c r="E193" s="38"/>
      <c r="F193" s="38"/>
      <c r="G193" s="51"/>
      <c r="H193" s="51"/>
      <c r="I193" s="38"/>
      <c r="J193" s="38"/>
      <c r="K193" s="38"/>
      <c r="L193" s="38"/>
      <c r="M193" s="38"/>
      <c r="N193" s="38"/>
      <c r="O193" s="38"/>
      <c r="P193" s="38"/>
      <c r="Q193" s="38"/>
      <c r="R193" s="38"/>
    </row>
    <row r="194" ht="15.75" customHeight="1">
      <c r="A194" s="38"/>
      <c r="B194" s="51"/>
      <c r="C194" s="51"/>
      <c r="D194" s="51"/>
      <c r="E194" s="38"/>
      <c r="F194" s="38"/>
      <c r="G194" s="51"/>
      <c r="H194" s="51"/>
      <c r="I194" s="38"/>
      <c r="J194" s="38"/>
      <c r="K194" s="38"/>
      <c r="L194" s="38"/>
      <c r="M194" s="38"/>
      <c r="N194" s="38"/>
      <c r="O194" s="38"/>
      <c r="P194" s="38"/>
      <c r="Q194" s="38"/>
      <c r="R194" s="38"/>
    </row>
    <row r="195" ht="15.75" customHeight="1">
      <c r="A195" s="38"/>
      <c r="B195" s="51"/>
      <c r="C195" s="51"/>
      <c r="D195" s="51"/>
      <c r="E195" s="38"/>
      <c r="F195" s="38"/>
      <c r="G195" s="51"/>
      <c r="H195" s="51"/>
      <c r="I195" s="38"/>
      <c r="J195" s="38"/>
      <c r="K195" s="38"/>
      <c r="L195" s="38"/>
      <c r="M195" s="38"/>
      <c r="N195" s="38"/>
      <c r="O195" s="38"/>
      <c r="P195" s="38"/>
      <c r="Q195" s="38"/>
      <c r="R195" s="38"/>
    </row>
    <row r="196" ht="15.75" customHeight="1">
      <c r="A196" s="38"/>
      <c r="B196" s="51"/>
      <c r="C196" s="51"/>
      <c r="D196" s="51"/>
      <c r="E196" s="38"/>
      <c r="F196" s="38"/>
      <c r="G196" s="51"/>
      <c r="H196" s="51"/>
      <c r="I196" s="38"/>
      <c r="J196" s="38"/>
      <c r="K196" s="38"/>
      <c r="L196" s="38"/>
      <c r="M196" s="38"/>
      <c r="N196" s="38"/>
      <c r="O196" s="38"/>
      <c r="P196" s="38"/>
      <c r="Q196" s="38"/>
      <c r="R196" s="38"/>
    </row>
    <row r="197" ht="15.75" customHeight="1">
      <c r="A197" s="38"/>
      <c r="B197" s="51"/>
      <c r="C197" s="51"/>
      <c r="D197" s="51"/>
      <c r="E197" s="38"/>
      <c r="F197" s="38"/>
      <c r="G197" s="51"/>
      <c r="H197" s="51"/>
      <c r="I197" s="38"/>
      <c r="J197" s="38"/>
      <c r="K197" s="38"/>
      <c r="L197" s="38"/>
      <c r="M197" s="38"/>
      <c r="N197" s="38"/>
      <c r="O197" s="38"/>
      <c r="P197" s="38"/>
      <c r="Q197" s="38"/>
      <c r="R197" s="38"/>
    </row>
    <row r="198" ht="15.75" customHeight="1">
      <c r="A198" s="38"/>
      <c r="B198" s="51"/>
      <c r="C198" s="51"/>
      <c r="D198" s="51"/>
      <c r="E198" s="38"/>
      <c r="F198" s="38"/>
      <c r="G198" s="51"/>
      <c r="H198" s="51"/>
      <c r="I198" s="38"/>
      <c r="J198" s="38"/>
      <c r="K198" s="38"/>
      <c r="L198" s="38"/>
      <c r="M198" s="38"/>
      <c r="N198" s="38"/>
      <c r="O198" s="38"/>
      <c r="P198" s="38"/>
      <c r="Q198" s="38"/>
      <c r="R198" s="38"/>
    </row>
    <row r="199" ht="15.75" customHeight="1">
      <c r="A199" s="38"/>
      <c r="B199" s="51"/>
      <c r="C199" s="51"/>
      <c r="D199" s="51"/>
      <c r="E199" s="38"/>
      <c r="F199" s="38"/>
      <c r="G199" s="51"/>
      <c r="H199" s="51"/>
      <c r="I199" s="38"/>
      <c r="J199" s="38"/>
      <c r="K199" s="38"/>
      <c r="L199" s="38"/>
      <c r="M199" s="38"/>
      <c r="N199" s="38"/>
      <c r="O199" s="38"/>
      <c r="P199" s="38"/>
      <c r="Q199" s="38"/>
      <c r="R199" s="38"/>
    </row>
    <row r="200" ht="15.75" customHeight="1">
      <c r="A200" s="38"/>
      <c r="B200" s="51"/>
      <c r="C200" s="51"/>
      <c r="D200" s="51"/>
      <c r="E200" s="38"/>
      <c r="F200" s="38"/>
      <c r="G200" s="51"/>
      <c r="H200" s="51"/>
      <c r="I200" s="38"/>
      <c r="J200" s="38"/>
      <c r="K200" s="38"/>
      <c r="L200" s="38"/>
      <c r="M200" s="38"/>
      <c r="N200" s="38"/>
      <c r="O200" s="38"/>
      <c r="P200" s="38"/>
      <c r="Q200" s="38"/>
      <c r="R200" s="38"/>
    </row>
    <row r="201" ht="15.75" customHeight="1">
      <c r="A201" s="38"/>
      <c r="B201" s="51"/>
      <c r="C201" s="51"/>
      <c r="D201" s="51"/>
      <c r="E201" s="38"/>
      <c r="F201" s="38"/>
      <c r="G201" s="51"/>
      <c r="H201" s="51"/>
      <c r="I201" s="38"/>
      <c r="J201" s="38"/>
      <c r="K201" s="38"/>
      <c r="L201" s="38"/>
      <c r="M201" s="38"/>
      <c r="N201" s="38"/>
      <c r="O201" s="38"/>
      <c r="P201" s="38"/>
      <c r="Q201" s="38"/>
      <c r="R201" s="38"/>
    </row>
    <row r="202" ht="15.75" customHeight="1">
      <c r="A202" s="38"/>
      <c r="B202" s="51"/>
      <c r="C202" s="51"/>
      <c r="D202" s="51"/>
      <c r="E202" s="38"/>
      <c r="F202" s="38"/>
      <c r="G202" s="51"/>
      <c r="H202" s="51"/>
      <c r="I202" s="38"/>
      <c r="J202" s="38"/>
      <c r="K202" s="38"/>
      <c r="L202" s="38"/>
      <c r="M202" s="38"/>
      <c r="N202" s="38"/>
      <c r="O202" s="38"/>
      <c r="P202" s="38"/>
      <c r="Q202" s="38"/>
      <c r="R202" s="38"/>
    </row>
    <row r="203" ht="15.75" customHeight="1">
      <c r="A203" s="38"/>
      <c r="B203" s="51"/>
      <c r="C203" s="51"/>
      <c r="D203" s="51"/>
      <c r="E203" s="38"/>
      <c r="F203" s="38"/>
      <c r="G203" s="51"/>
      <c r="H203" s="51"/>
      <c r="I203" s="38"/>
      <c r="J203" s="38"/>
      <c r="K203" s="38"/>
      <c r="L203" s="38"/>
      <c r="M203" s="38"/>
      <c r="N203" s="38"/>
      <c r="O203" s="38"/>
      <c r="P203" s="38"/>
      <c r="Q203" s="38"/>
      <c r="R203" s="38"/>
    </row>
    <row r="204" ht="15.75" customHeight="1">
      <c r="A204" s="38"/>
      <c r="B204" s="51"/>
      <c r="C204" s="51"/>
      <c r="D204" s="51"/>
      <c r="E204" s="38"/>
      <c r="F204" s="38"/>
      <c r="G204" s="51"/>
      <c r="H204" s="51"/>
      <c r="I204" s="38"/>
      <c r="J204" s="38"/>
      <c r="K204" s="38"/>
      <c r="L204" s="38"/>
      <c r="M204" s="38"/>
      <c r="N204" s="38"/>
      <c r="O204" s="38"/>
      <c r="P204" s="38"/>
      <c r="Q204" s="38"/>
      <c r="R204" s="38"/>
    </row>
    <row r="205" ht="15.75" customHeight="1">
      <c r="A205" s="38"/>
      <c r="B205" s="51"/>
      <c r="C205" s="51"/>
      <c r="D205" s="51"/>
      <c r="E205" s="38"/>
      <c r="F205" s="38"/>
      <c r="G205" s="51"/>
      <c r="H205" s="51"/>
      <c r="I205" s="38"/>
      <c r="J205" s="38"/>
      <c r="K205" s="38"/>
      <c r="L205" s="38"/>
      <c r="M205" s="38"/>
      <c r="N205" s="38"/>
      <c r="O205" s="38"/>
      <c r="P205" s="38"/>
      <c r="Q205" s="38"/>
      <c r="R205" s="38"/>
    </row>
    <row r="206" ht="15.75" customHeight="1">
      <c r="A206" s="38"/>
      <c r="B206" s="51"/>
      <c r="C206" s="51"/>
      <c r="D206" s="51"/>
      <c r="E206" s="38"/>
      <c r="F206" s="38"/>
      <c r="G206" s="51"/>
      <c r="H206" s="51"/>
      <c r="I206" s="38"/>
      <c r="J206" s="38"/>
      <c r="K206" s="38"/>
      <c r="L206" s="38"/>
      <c r="M206" s="38"/>
      <c r="N206" s="38"/>
      <c r="O206" s="38"/>
      <c r="P206" s="38"/>
      <c r="Q206" s="38"/>
      <c r="R206" s="38"/>
    </row>
    <row r="207" ht="15.75" customHeight="1">
      <c r="A207" s="38"/>
      <c r="B207" s="51"/>
      <c r="C207" s="51"/>
      <c r="D207" s="51"/>
      <c r="E207" s="38"/>
      <c r="F207" s="38"/>
      <c r="G207" s="51"/>
      <c r="H207" s="51"/>
      <c r="I207" s="38"/>
      <c r="J207" s="38"/>
      <c r="K207" s="38"/>
      <c r="L207" s="38"/>
      <c r="M207" s="38"/>
      <c r="N207" s="38"/>
      <c r="O207" s="38"/>
      <c r="P207" s="38"/>
      <c r="Q207" s="38"/>
      <c r="R207" s="38"/>
    </row>
    <row r="208" ht="15.75" customHeight="1">
      <c r="A208" s="38"/>
      <c r="B208" s="51"/>
      <c r="C208" s="51"/>
      <c r="D208" s="51"/>
      <c r="E208" s="38"/>
      <c r="F208" s="38"/>
      <c r="G208" s="51"/>
      <c r="H208" s="51"/>
      <c r="I208" s="38"/>
      <c r="J208" s="38"/>
      <c r="K208" s="38"/>
      <c r="L208" s="38"/>
      <c r="M208" s="38"/>
      <c r="N208" s="38"/>
      <c r="O208" s="38"/>
      <c r="P208" s="38"/>
      <c r="Q208" s="38"/>
      <c r="R208" s="38"/>
    </row>
    <row r="209" ht="15.75" customHeight="1">
      <c r="A209" s="38"/>
      <c r="B209" s="51"/>
      <c r="C209" s="51"/>
      <c r="D209" s="51"/>
      <c r="E209" s="38"/>
      <c r="F209" s="38"/>
      <c r="G209" s="51"/>
      <c r="H209" s="51"/>
      <c r="I209" s="38"/>
      <c r="J209" s="38"/>
      <c r="K209" s="38"/>
      <c r="L209" s="38"/>
      <c r="M209" s="38"/>
      <c r="N209" s="38"/>
      <c r="O209" s="38"/>
      <c r="P209" s="38"/>
      <c r="Q209" s="38"/>
      <c r="R209" s="38"/>
    </row>
    <row r="210" ht="15.75" customHeight="1">
      <c r="A210" s="38"/>
      <c r="B210" s="51"/>
      <c r="C210" s="51"/>
      <c r="D210" s="51"/>
      <c r="E210" s="38"/>
      <c r="F210" s="38"/>
      <c r="G210" s="51"/>
      <c r="H210" s="51"/>
      <c r="I210" s="38"/>
      <c r="J210" s="38"/>
      <c r="K210" s="38"/>
      <c r="L210" s="38"/>
      <c r="M210" s="38"/>
      <c r="N210" s="38"/>
      <c r="O210" s="38"/>
      <c r="P210" s="38"/>
      <c r="Q210" s="38"/>
      <c r="R210" s="38"/>
    </row>
    <row r="211" ht="15.75" customHeight="1">
      <c r="A211" s="38"/>
      <c r="B211" s="51"/>
      <c r="C211" s="51"/>
      <c r="D211" s="51"/>
      <c r="E211" s="38"/>
      <c r="F211" s="38"/>
      <c r="G211" s="51"/>
      <c r="H211" s="51"/>
      <c r="I211" s="38"/>
      <c r="J211" s="38"/>
      <c r="K211" s="38"/>
      <c r="L211" s="38"/>
      <c r="M211" s="38"/>
      <c r="N211" s="38"/>
      <c r="O211" s="38"/>
      <c r="P211" s="38"/>
      <c r="Q211" s="38"/>
      <c r="R211" s="38"/>
    </row>
    <row r="212" ht="15.75" customHeight="1">
      <c r="A212" s="38"/>
      <c r="B212" s="51"/>
      <c r="C212" s="51"/>
      <c r="D212" s="51"/>
      <c r="E212" s="38"/>
      <c r="F212" s="38"/>
      <c r="G212" s="51"/>
      <c r="H212" s="51"/>
      <c r="I212" s="38"/>
      <c r="J212" s="38"/>
      <c r="K212" s="38"/>
      <c r="L212" s="38"/>
      <c r="M212" s="38"/>
      <c r="N212" s="38"/>
      <c r="O212" s="38"/>
      <c r="P212" s="38"/>
      <c r="Q212" s="38"/>
      <c r="R212" s="38"/>
    </row>
    <row r="213" ht="15.75" customHeight="1">
      <c r="A213" s="38"/>
      <c r="B213" s="51"/>
      <c r="C213" s="51"/>
      <c r="D213" s="51"/>
      <c r="E213" s="38"/>
      <c r="F213" s="38"/>
      <c r="G213" s="51"/>
      <c r="H213" s="51"/>
      <c r="I213" s="38"/>
      <c r="J213" s="38"/>
      <c r="K213" s="38"/>
      <c r="L213" s="38"/>
      <c r="M213" s="38"/>
      <c r="N213" s="38"/>
      <c r="O213" s="38"/>
      <c r="P213" s="38"/>
      <c r="Q213" s="38"/>
      <c r="R213" s="38"/>
    </row>
    <row r="214" ht="15.75" customHeight="1">
      <c r="A214" s="38"/>
      <c r="B214" s="51"/>
      <c r="C214" s="51"/>
      <c r="D214" s="51"/>
      <c r="E214" s="38"/>
      <c r="F214" s="38"/>
      <c r="G214" s="51"/>
      <c r="H214" s="51"/>
      <c r="I214" s="38"/>
      <c r="J214" s="38"/>
      <c r="K214" s="38"/>
      <c r="L214" s="38"/>
      <c r="M214" s="38"/>
      <c r="N214" s="38"/>
      <c r="O214" s="38"/>
      <c r="P214" s="38"/>
      <c r="Q214" s="38"/>
      <c r="R214" s="38"/>
    </row>
    <row r="215" ht="15.75" customHeight="1">
      <c r="A215" s="38"/>
      <c r="B215" s="51"/>
      <c r="C215" s="51"/>
      <c r="D215" s="51"/>
      <c r="E215" s="38"/>
      <c r="F215" s="38"/>
      <c r="G215" s="51"/>
      <c r="H215" s="51"/>
      <c r="I215" s="38"/>
      <c r="J215" s="38"/>
      <c r="K215" s="38"/>
      <c r="L215" s="38"/>
      <c r="M215" s="38"/>
      <c r="N215" s="38"/>
      <c r="O215" s="38"/>
      <c r="P215" s="38"/>
      <c r="Q215" s="38"/>
      <c r="R215" s="38"/>
    </row>
    <row r="216" ht="15.75" customHeight="1">
      <c r="A216" s="38"/>
      <c r="B216" s="51"/>
      <c r="C216" s="51"/>
      <c r="D216" s="51"/>
      <c r="E216" s="38"/>
      <c r="F216" s="38"/>
      <c r="G216" s="51"/>
      <c r="H216" s="51"/>
      <c r="I216" s="38"/>
      <c r="J216" s="38"/>
      <c r="K216" s="38"/>
      <c r="L216" s="38"/>
      <c r="M216" s="38"/>
      <c r="N216" s="38"/>
      <c r="O216" s="38"/>
      <c r="P216" s="38"/>
      <c r="Q216" s="38"/>
      <c r="R216" s="38"/>
    </row>
    <row r="217" ht="15.75" customHeight="1">
      <c r="A217" s="38"/>
      <c r="B217" s="51"/>
      <c r="C217" s="51"/>
      <c r="D217" s="51"/>
      <c r="E217" s="38"/>
      <c r="F217" s="38"/>
      <c r="G217" s="51"/>
      <c r="H217" s="51"/>
      <c r="I217" s="38"/>
      <c r="J217" s="38"/>
      <c r="K217" s="38"/>
      <c r="L217" s="38"/>
      <c r="M217" s="38"/>
      <c r="N217" s="38"/>
      <c r="O217" s="38"/>
      <c r="P217" s="38"/>
      <c r="Q217" s="38"/>
      <c r="R217" s="38"/>
    </row>
    <row r="218" ht="15.75" customHeight="1">
      <c r="A218" s="38"/>
      <c r="B218" s="51"/>
      <c r="C218" s="51"/>
      <c r="D218" s="51"/>
      <c r="E218" s="38"/>
      <c r="F218" s="38"/>
      <c r="G218" s="51"/>
      <c r="H218" s="51"/>
      <c r="I218" s="38"/>
      <c r="J218" s="38"/>
      <c r="K218" s="38"/>
      <c r="L218" s="38"/>
      <c r="M218" s="38"/>
      <c r="N218" s="38"/>
      <c r="O218" s="38"/>
      <c r="P218" s="38"/>
      <c r="Q218" s="38"/>
      <c r="R218" s="38"/>
    </row>
    <row r="219" ht="15.75" customHeight="1">
      <c r="A219" s="38"/>
      <c r="B219" s="51"/>
      <c r="C219" s="51"/>
      <c r="D219" s="51"/>
      <c r="E219" s="38"/>
      <c r="F219" s="38"/>
      <c r="G219" s="51"/>
      <c r="H219" s="51"/>
      <c r="I219" s="38"/>
      <c r="J219" s="38"/>
      <c r="K219" s="38"/>
      <c r="L219" s="38"/>
      <c r="M219" s="38"/>
      <c r="N219" s="38"/>
      <c r="O219" s="38"/>
      <c r="P219" s="38"/>
      <c r="Q219" s="38"/>
      <c r="R219" s="38"/>
    </row>
    <row r="220" ht="15.75" customHeight="1">
      <c r="A220" s="38"/>
      <c r="B220" s="51"/>
      <c r="C220" s="51"/>
      <c r="D220" s="51"/>
      <c r="E220" s="38"/>
      <c r="F220" s="38"/>
      <c r="G220" s="51"/>
      <c r="H220" s="51"/>
      <c r="I220" s="38"/>
      <c r="J220" s="38"/>
      <c r="K220" s="38"/>
      <c r="L220" s="38"/>
      <c r="M220" s="38"/>
      <c r="N220" s="38"/>
      <c r="O220" s="38"/>
      <c r="P220" s="38"/>
      <c r="Q220" s="38"/>
      <c r="R220" s="38"/>
    </row>
    <row r="221" ht="15.75" customHeight="1">
      <c r="A221" s="38"/>
      <c r="B221" s="51"/>
      <c r="C221" s="51"/>
      <c r="D221" s="51"/>
      <c r="E221" s="38"/>
      <c r="F221" s="38"/>
      <c r="G221" s="51"/>
      <c r="H221" s="51"/>
      <c r="I221" s="38"/>
      <c r="J221" s="38"/>
      <c r="K221" s="38"/>
      <c r="L221" s="38"/>
      <c r="M221" s="38"/>
      <c r="N221" s="38"/>
      <c r="O221" s="38"/>
      <c r="P221" s="38"/>
      <c r="Q221" s="38"/>
      <c r="R221" s="38"/>
    </row>
    <row r="222" ht="15.75" customHeight="1">
      <c r="A222" s="38"/>
      <c r="B222" s="51"/>
      <c r="C222" s="51"/>
      <c r="D222" s="51"/>
      <c r="E222" s="38"/>
      <c r="F222" s="38"/>
      <c r="G222" s="51"/>
      <c r="H222" s="51"/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ht="15.75" customHeight="1">
      <c r="A223" s="38"/>
      <c r="B223" s="51"/>
      <c r="C223" s="51"/>
      <c r="D223" s="51"/>
      <c r="E223" s="38"/>
      <c r="F223" s="38"/>
      <c r="G223" s="51"/>
      <c r="H223" s="51"/>
      <c r="I223" s="38"/>
      <c r="J223" s="38"/>
      <c r="K223" s="38"/>
      <c r="L223" s="38"/>
      <c r="M223" s="38"/>
      <c r="N223" s="38"/>
      <c r="O223" s="38"/>
      <c r="P223" s="38"/>
      <c r="Q223" s="38"/>
      <c r="R223" s="38"/>
    </row>
    <row r="224" ht="15.75" customHeight="1">
      <c r="A224" s="38"/>
      <c r="B224" s="51"/>
      <c r="C224" s="51"/>
      <c r="D224" s="51"/>
      <c r="E224" s="38"/>
      <c r="F224" s="38"/>
      <c r="G224" s="51"/>
      <c r="H224" s="51"/>
      <c r="I224" s="38"/>
      <c r="J224" s="38"/>
      <c r="K224" s="38"/>
      <c r="L224" s="38"/>
      <c r="M224" s="38"/>
      <c r="N224" s="38"/>
      <c r="O224" s="38"/>
      <c r="P224" s="38"/>
      <c r="Q224" s="38"/>
      <c r="R224" s="38"/>
    </row>
    <row r="225" ht="15.75" customHeight="1">
      <c r="A225" s="38"/>
      <c r="B225" s="51"/>
      <c r="C225" s="51"/>
      <c r="D225" s="51"/>
      <c r="E225" s="38"/>
      <c r="F225" s="38"/>
      <c r="G225" s="51"/>
      <c r="H225" s="51"/>
      <c r="I225" s="38"/>
      <c r="J225" s="38"/>
      <c r="K225" s="38"/>
      <c r="L225" s="38"/>
      <c r="M225" s="38"/>
      <c r="N225" s="38"/>
      <c r="O225" s="38"/>
      <c r="P225" s="38"/>
      <c r="Q225" s="38"/>
      <c r="R225" s="38"/>
    </row>
    <row r="226" ht="15.75" customHeight="1">
      <c r="A226" s="38"/>
      <c r="B226" s="51"/>
      <c r="C226" s="51"/>
      <c r="D226" s="51"/>
      <c r="E226" s="38"/>
      <c r="F226" s="38"/>
      <c r="G226" s="51"/>
      <c r="H226" s="51"/>
      <c r="I226" s="38"/>
      <c r="J226" s="38"/>
      <c r="K226" s="38"/>
      <c r="L226" s="38"/>
      <c r="M226" s="38"/>
      <c r="N226" s="38"/>
      <c r="O226" s="38"/>
      <c r="P226" s="38"/>
      <c r="Q226" s="38"/>
      <c r="R226" s="38"/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I1"/>
    <mergeCell ref="K1:O1"/>
    <mergeCell ref="A3:D3"/>
    <mergeCell ref="F3:I3"/>
    <mergeCell ref="A9:D9"/>
    <mergeCell ref="F9:I9"/>
    <mergeCell ref="A21:D21"/>
  </mergeCells>
  <dataValidations>
    <dataValidation type="list" allowBlank="1" showErrorMessage="1" sqref="M3 M4:N9">
      <formula1>"Must Pay,Grant"</formula1>
    </dataValidation>
  </dataValidations>
  <printOptions/>
  <pageMargins bottom="0.75" footer="0.0" header="0.0" left="0.7" right="0.7" top="0.75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0"/>
  <cols>
    <col customWidth="1" min="1" max="1" width="6.5"/>
    <col customWidth="1" min="2" max="2" width="6.38"/>
    <col customWidth="1" min="3" max="3" width="10.88"/>
    <col customWidth="1" min="4" max="4" width="4.88"/>
    <col customWidth="1" min="5" max="5" width="5.63"/>
    <col customWidth="1" min="6" max="6" width="5.38"/>
    <col customWidth="1" min="7" max="7" width="9.25"/>
    <col customWidth="1" min="8" max="8" width="7.25"/>
    <col customWidth="1" min="9" max="9" width="8.25"/>
    <col customWidth="1" min="10" max="10" width="8.5"/>
    <col customWidth="1" min="11" max="11" width="8.75"/>
    <col customWidth="1" min="12" max="12" width="8.13"/>
    <col customWidth="1" min="13" max="13" width="6.25"/>
    <col customWidth="1" min="14" max="14" width="9.13"/>
    <col customWidth="1" min="15" max="15" width="10.38"/>
    <col customWidth="1" min="16" max="16" width="1.63"/>
    <col customWidth="1" min="17" max="17" width="15.63"/>
    <col customWidth="1" min="18" max="18" width="9.75"/>
    <col customWidth="1" min="19" max="19" width="1.88"/>
    <col customWidth="1" min="20" max="20" width="17.25"/>
    <col customWidth="1" min="22" max="22" width="9.25"/>
  </cols>
  <sheetData>
    <row r="1" ht="15.75" customHeight="1">
      <c r="A1" s="58" t="s">
        <v>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30"/>
      <c r="S1" s="59"/>
      <c r="T1" s="60" t="s">
        <v>86</v>
      </c>
      <c r="U1" s="61"/>
      <c r="V1" s="62"/>
      <c r="W1" s="59"/>
      <c r="X1" s="59"/>
      <c r="Y1" s="59"/>
    </row>
    <row r="2" ht="27.0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1"/>
      <c r="S2" s="59"/>
      <c r="T2" s="63"/>
      <c r="U2" s="24"/>
      <c r="V2" s="25"/>
      <c r="W2" s="59"/>
      <c r="X2" s="59"/>
      <c r="Y2" s="59"/>
    </row>
    <row r="3" ht="43.5" customHeight="1">
      <c r="A3" s="64"/>
      <c r="B3" s="6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66"/>
      <c r="Q3" s="65" t="s">
        <v>87</v>
      </c>
      <c r="R3" s="3"/>
      <c r="S3" s="59"/>
      <c r="T3" s="9" t="s">
        <v>3</v>
      </c>
      <c r="U3" s="9" t="s">
        <v>4</v>
      </c>
      <c r="V3" s="9" t="s">
        <v>5</v>
      </c>
      <c r="W3" s="59"/>
      <c r="X3" s="59"/>
      <c r="Y3" s="59"/>
    </row>
    <row r="4" ht="42.0" customHeight="1">
      <c r="A4" s="36" t="s">
        <v>88</v>
      </c>
      <c r="B4" s="36" t="s">
        <v>89</v>
      </c>
      <c r="C4" s="36" t="s">
        <v>90</v>
      </c>
      <c r="D4" s="36" t="s">
        <v>91</v>
      </c>
      <c r="E4" s="36" t="s">
        <v>92</v>
      </c>
      <c r="F4" s="36" t="s">
        <v>93</v>
      </c>
      <c r="G4" s="36" t="s">
        <v>94</v>
      </c>
      <c r="H4" s="36" t="s">
        <v>9</v>
      </c>
      <c r="I4" s="36" t="s">
        <v>11</v>
      </c>
      <c r="J4" s="36" t="s">
        <v>95</v>
      </c>
      <c r="K4" s="36" t="s">
        <v>96</v>
      </c>
      <c r="L4" s="36" t="s">
        <v>97</v>
      </c>
      <c r="M4" s="36" t="s">
        <v>98</v>
      </c>
      <c r="N4" s="36" t="s">
        <v>99</v>
      </c>
      <c r="O4" s="36" t="s">
        <v>100</v>
      </c>
      <c r="P4" s="67"/>
      <c r="Q4" s="36" t="s">
        <v>29</v>
      </c>
      <c r="R4" s="36" t="s">
        <v>40</v>
      </c>
      <c r="S4" s="8"/>
      <c r="T4" s="68" t="s">
        <v>8</v>
      </c>
      <c r="U4" s="69">
        <f>TotConMustPay</f>
        <v>5793312</v>
      </c>
      <c r="V4" s="70">
        <f>U4/ToTDUs</f>
        <v>289665.6</v>
      </c>
      <c r="W4" s="8"/>
      <c r="X4" s="8"/>
      <c r="Y4" s="8"/>
    </row>
    <row r="5" ht="25.5" customHeight="1">
      <c r="A5" s="71">
        <f>IF(B5="","",1)</f>
        <v>1</v>
      </c>
      <c r="B5" s="46" t="s">
        <v>101</v>
      </c>
      <c r="C5" s="46" t="s">
        <v>102</v>
      </c>
      <c r="D5" s="46">
        <v>2.0</v>
      </c>
      <c r="E5" s="46">
        <v>2.0</v>
      </c>
      <c r="F5" s="72">
        <v>1500.0</v>
      </c>
      <c r="G5" s="73">
        <v>225000.0</v>
      </c>
      <c r="H5" s="73">
        <v>600.0</v>
      </c>
      <c r="I5" s="73">
        <v>1000.0</v>
      </c>
      <c r="J5" s="74">
        <v>0.97</v>
      </c>
      <c r="K5" s="73">
        <f t="shared" ref="K5:K7" si="1">G5*J5</f>
        <v>218250</v>
      </c>
      <c r="L5" s="73">
        <v>0.0</v>
      </c>
      <c r="M5" s="46">
        <v>4.0</v>
      </c>
      <c r="N5" s="73">
        <f t="shared" ref="N5:N12" si="2">SUM(H5:L5)*M5</f>
        <v>879403.88</v>
      </c>
      <c r="O5" s="13" t="str">
        <f>UPLIFTTotPerm/ToTDUs*M5</f>
        <v>#REF!</v>
      </c>
      <c r="P5" s="75"/>
      <c r="Q5" s="26" t="s">
        <v>103</v>
      </c>
      <c r="R5" s="47">
        <v>2693.0</v>
      </c>
      <c r="S5" s="8"/>
      <c r="T5" s="68" t="s">
        <v>104</v>
      </c>
      <c r="U5" s="69" t="str">
        <f>TotOtherPermSources+TotSalesPreUPLIFT-U4</f>
        <v>#REF!</v>
      </c>
      <c r="V5" s="70" t="str">
        <f>U5/ToTDUs</f>
        <v>#REF!</v>
      </c>
      <c r="W5" s="8"/>
      <c r="X5" s="8"/>
      <c r="Y5" s="8"/>
    </row>
    <row r="6" ht="15.75" customHeight="1">
      <c r="A6" s="71">
        <f t="shared" ref="A6:A12" si="3">IF(B6="","",A5+1)</f>
        <v>2</v>
      </c>
      <c r="B6" s="46" t="s">
        <v>105</v>
      </c>
      <c r="C6" s="46" t="s">
        <v>106</v>
      </c>
      <c r="D6" s="46">
        <v>3.0</v>
      </c>
      <c r="E6" s="46">
        <v>2.0</v>
      </c>
      <c r="F6" s="72">
        <v>1600.0</v>
      </c>
      <c r="G6" s="73">
        <v>250000.0</v>
      </c>
      <c r="H6" s="73">
        <v>600.0</v>
      </c>
      <c r="I6" s="73">
        <v>1000.0</v>
      </c>
      <c r="J6" s="74">
        <v>0.97</v>
      </c>
      <c r="K6" s="73">
        <f t="shared" si="1"/>
        <v>242500</v>
      </c>
      <c r="L6" s="73">
        <v>0.0</v>
      </c>
      <c r="M6" s="46">
        <v>2.0</v>
      </c>
      <c r="N6" s="73">
        <f t="shared" si="2"/>
        <v>488201.94</v>
      </c>
      <c r="O6" s="13" t="str">
        <f>UPLIFTTotPerm/ToTDUs*M6</f>
        <v>#REF!</v>
      </c>
      <c r="P6" s="75"/>
      <c r="Q6" s="26" t="s">
        <v>107</v>
      </c>
      <c r="R6" s="47">
        <v>0.0</v>
      </c>
      <c r="S6" s="8"/>
      <c r="T6" s="8"/>
      <c r="U6" s="8"/>
      <c r="V6" s="8"/>
      <c r="W6" s="8"/>
      <c r="X6" s="8"/>
      <c r="Y6" s="8"/>
    </row>
    <row r="7" ht="15.75" customHeight="1">
      <c r="A7" s="71">
        <f t="shared" si="3"/>
        <v>3</v>
      </c>
      <c r="B7" s="46" t="s">
        <v>108</v>
      </c>
      <c r="C7" s="46" t="s">
        <v>109</v>
      </c>
      <c r="D7" s="46">
        <v>3.0</v>
      </c>
      <c r="E7" s="46">
        <v>2.5</v>
      </c>
      <c r="F7" s="72">
        <v>1600.0</v>
      </c>
      <c r="G7" s="73">
        <v>250000.0</v>
      </c>
      <c r="H7" s="73">
        <v>1000.0</v>
      </c>
      <c r="I7" s="73">
        <v>1000.0</v>
      </c>
      <c r="J7" s="74">
        <v>0.97</v>
      </c>
      <c r="K7" s="73">
        <f t="shared" si="1"/>
        <v>242500</v>
      </c>
      <c r="L7" s="73">
        <v>0.0</v>
      </c>
      <c r="M7" s="46">
        <v>14.0</v>
      </c>
      <c r="N7" s="73">
        <f t="shared" si="2"/>
        <v>3423013.58</v>
      </c>
      <c r="O7" s="13" t="str">
        <f>UPLIFTTotPerm/ToTDUs*M7</f>
        <v>#REF!</v>
      </c>
      <c r="P7" s="75"/>
      <c r="Q7" s="26" t="s">
        <v>110</v>
      </c>
      <c r="R7" s="47">
        <v>0.0</v>
      </c>
      <c r="S7" s="8"/>
      <c r="T7" s="8"/>
      <c r="U7" s="8"/>
      <c r="V7" s="8"/>
      <c r="W7" s="8"/>
      <c r="X7" s="8"/>
      <c r="Y7" s="8"/>
    </row>
    <row r="8" ht="15.75" customHeight="1">
      <c r="A8" s="71" t="str">
        <f t="shared" si="3"/>
        <v/>
      </c>
      <c r="B8" s="40"/>
      <c r="C8" s="40"/>
      <c r="D8" s="40"/>
      <c r="E8" s="40"/>
      <c r="F8" s="76"/>
      <c r="G8" s="77"/>
      <c r="H8" s="77"/>
      <c r="I8" s="77"/>
      <c r="J8" s="78"/>
      <c r="K8" s="77" t="str">
        <f t="shared" ref="K8:K12" si="4">IFERROR(J8*K8,"")</f>
        <v>#REF!</v>
      </c>
      <c r="L8" s="77"/>
      <c r="M8" s="40"/>
      <c r="N8" s="77" t="str">
        <f t="shared" si="2"/>
        <v>#REF!</v>
      </c>
      <c r="O8" s="13"/>
      <c r="P8" s="8"/>
      <c r="Q8" s="79" t="s">
        <v>111</v>
      </c>
      <c r="R8" s="80">
        <f>SUM(R5:R7)</f>
        <v>2693</v>
      </c>
      <c r="S8" s="8"/>
      <c r="T8" s="8"/>
      <c r="U8" s="8"/>
      <c r="V8" s="8"/>
      <c r="W8" s="8"/>
      <c r="X8" s="8"/>
      <c r="Y8" s="8"/>
    </row>
    <row r="9" ht="15.75" customHeight="1">
      <c r="A9" s="71" t="str">
        <f t="shared" si="3"/>
        <v/>
      </c>
      <c r="B9" s="40"/>
      <c r="C9" s="40"/>
      <c r="D9" s="40"/>
      <c r="E9" s="40"/>
      <c r="F9" s="76"/>
      <c r="G9" s="77"/>
      <c r="H9" s="77"/>
      <c r="I9" s="77"/>
      <c r="J9" s="78"/>
      <c r="K9" s="77" t="str">
        <f t="shared" si="4"/>
        <v>#REF!</v>
      </c>
      <c r="L9" s="77"/>
      <c r="M9" s="40"/>
      <c r="N9" s="77" t="str">
        <f t="shared" si="2"/>
        <v>#REF!</v>
      </c>
      <c r="O9" s="13"/>
      <c r="P9" s="8"/>
      <c r="Q9" s="8"/>
      <c r="R9" s="81"/>
      <c r="S9" s="8"/>
      <c r="T9" s="8"/>
      <c r="U9" s="8"/>
      <c r="V9" s="8"/>
      <c r="W9" s="8"/>
      <c r="X9" s="8"/>
      <c r="Y9" s="8"/>
    </row>
    <row r="10" ht="15.75" customHeight="1">
      <c r="A10" s="71" t="str">
        <f t="shared" si="3"/>
        <v/>
      </c>
      <c r="B10" s="40"/>
      <c r="C10" s="40"/>
      <c r="D10" s="40"/>
      <c r="E10" s="40"/>
      <c r="F10" s="76"/>
      <c r="G10" s="77"/>
      <c r="H10" s="77"/>
      <c r="I10" s="77"/>
      <c r="J10" s="78"/>
      <c r="K10" s="77" t="str">
        <f t="shared" si="4"/>
        <v>#REF!</v>
      </c>
      <c r="L10" s="77"/>
      <c r="M10" s="40"/>
      <c r="N10" s="77" t="str">
        <f t="shared" si="2"/>
        <v>#REF!</v>
      </c>
      <c r="O10" s="13"/>
      <c r="P10" s="8"/>
      <c r="Q10" s="79" t="s">
        <v>112</v>
      </c>
      <c r="R10" s="80" t="str">
        <f>MIN(50000*ToTDUs,U4-TotPermOtherSources-TotSalesPreUPLIFT)</f>
        <v>#REF!</v>
      </c>
      <c r="S10" s="8"/>
      <c r="T10" s="82"/>
      <c r="U10" s="8"/>
      <c r="V10" s="8"/>
      <c r="W10" s="8"/>
      <c r="X10" s="8"/>
      <c r="Y10" s="8"/>
    </row>
    <row r="11" ht="15.75" customHeight="1">
      <c r="A11" s="71" t="str">
        <f t="shared" si="3"/>
        <v/>
      </c>
      <c r="B11" s="40"/>
      <c r="C11" s="40"/>
      <c r="D11" s="40"/>
      <c r="E11" s="40"/>
      <c r="F11" s="76"/>
      <c r="G11" s="77"/>
      <c r="H11" s="77"/>
      <c r="I11" s="77"/>
      <c r="J11" s="78"/>
      <c r="K11" s="77" t="str">
        <f t="shared" si="4"/>
        <v>#REF!</v>
      </c>
      <c r="L11" s="77"/>
      <c r="M11" s="40"/>
      <c r="N11" s="77" t="str">
        <f t="shared" si="2"/>
        <v>#REF!</v>
      </c>
      <c r="O11" s="13"/>
      <c r="P11" s="8"/>
      <c r="Q11" s="40"/>
      <c r="R11" s="41"/>
      <c r="S11" s="8"/>
      <c r="T11" s="8"/>
      <c r="U11" s="8"/>
      <c r="V11" s="8"/>
      <c r="W11" s="8"/>
      <c r="X11" s="8"/>
      <c r="Y11" s="8"/>
    </row>
    <row r="12" ht="15.75" customHeight="1">
      <c r="A12" s="71" t="str">
        <f t="shared" si="3"/>
        <v/>
      </c>
      <c r="B12" s="40"/>
      <c r="C12" s="40"/>
      <c r="D12" s="40"/>
      <c r="E12" s="40"/>
      <c r="F12" s="76"/>
      <c r="G12" s="77"/>
      <c r="H12" s="77"/>
      <c r="I12" s="77"/>
      <c r="J12" s="78"/>
      <c r="K12" s="77" t="str">
        <f t="shared" si="4"/>
        <v>#REF!</v>
      </c>
      <c r="L12" s="77"/>
      <c r="M12" s="40"/>
      <c r="N12" s="77" t="str">
        <f t="shared" si="2"/>
        <v>#REF!</v>
      </c>
      <c r="O12" s="13"/>
      <c r="P12" s="8"/>
      <c r="Q12" s="40"/>
      <c r="R12" s="41"/>
      <c r="S12" s="8"/>
      <c r="T12" s="8"/>
      <c r="U12" s="8"/>
      <c r="V12" s="8"/>
      <c r="W12" s="8"/>
      <c r="X12" s="8"/>
      <c r="Y12" s="8"/>
    </row>
    <row r="13" ht="33.0" customHeight="1">
      <c r="A13" s="83" t="s">
        <v>113</v>
      </c>
      <c r="B13" s="3"/>
      <c r="C13" s="49"/>
      <c r="D13" s="49">
        <f t="shared" ref="D13:I13" si="5">SUMPRODUCT(D5:D12,$M$5:$M$12)</f>
        <v>56</v>
      </c>
      <c r="E13" s="49">
        <f t="shared" si="5"/>
        <v>47</v>
      </c>
      <c r="F13" s="84">
        <f t="shared" si="5"/>
        <v>31600</v>
      </c>
      <c r="G13" s="85">
        <f t="shared" si="5"/>
        <v>4900000</v>
      </c>
      <c r="H13" s="85">
        <f t="shared" si="5"/>
        <v>17600</v>
      </c>
      <c r="I13" s="85">
        <f t="shared" si="5"/>
        <v>20000</v>
      </c>
      <c r="J13" s="86" t="str">
        <f>"Avg LTV =  " &amp; TEXT(AVERAGE(J5:J12), "0%")</f>
        <v>Avg LTV =  97%</v>
      </c>
      <c r="K13" s="85" t="str">
        <f t="shared" ref="K13:L13" si="6">SUMPRODUCT(K5:K12,$M$5:$M$12)</f>
        <v>#REF!</v>
      </c>
      <c r="L13" s="85">
        <f t="shared" si="6"/>
        <v>0</v>
      </c>
      <c r="M13" s="49">
        <f t="shared" ref="M13:N13" si="7">SUM(M5:M12)</f>
        <v>20</v>
      </c>
      <c r="N13" s="50" t="str">
        <f t="shared" si="7"/>
        <v>#REF!</v>
      </c>
      <c r="O13" s="85"/>
      <c r="P13" s="52"/>
      <c r="Q13" s="87" t="s">
        <v>39</v>
      </c>
      <c r="R13" s="88" t="str">
        <f>SUM(R8:R12)</f>
        <v>#REF!</v>
      </c>
      <c r="S13" s="38"/>
      <c r="T13" s="38"/>
      <c r="U13" s="38"/>
      <c r="V13" s="38"/>
      <c r="W13" s="38"/>
      <c r="X13" s="38"/>
      <c r="Y13" s="38"/>
      <c r="Z13" s="89"/>
    </row>
    <row r="14" ht="15.75" customHeight="1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ht="15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ht="15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R2"/>
    <mergeCell ref="T1:V2"/>
    <mergeCell ref="B3:O3"/>
    <mergeCell ref="Q3:R3"/>
    <mergeCell ref="A13:B13"/>
  </mergeCells>
  <dataValidations>
    <dataValidation type="list" allowBlank="1" showErrorMessage="1" sqref="C5:C12">
      <formula1>"Unrestricted,90% AMI,80% AMI,70% AMI,60% AMI,50% AMI &amp; Below"</formula1>
    </dataValidation>
  </dataValidations>
  <printOptions/>
  <pageMargins bottom="0.75" footer="0.0" header="0.0" left="0.7" right="0.7" top="0.75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0"/>
  <cols>
    <col customWidth="1" min="1" max="1" width="19.0"/>
    <col customWidth="1" min="2" max="2" width="10.13"/>
    <col customWidth="1" min="3" max="3" width="11.38"/>
    <col customWidth="1" min="4" max="4" width="9.38"/>
    <col customWidth="1" min="5" max="5" width="9.13"/>
    <col customWidth="1" min="6" max="6" width="11.38"/>
  </cols>
  <sheetData>
    <row r="1" ht="44.25" customHeight="1">
      <c r="A1" s="90" t="s">
        <v>114</v>
      </c>
      <c r="B1" s="91"/>
      <c r="C1" s="91"/>
      <c r="D1" s="91"/>
      <c r="E1" s="91"/>
      <c r="F1" s="92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ht="15.7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ht="15.75" customHeight="1">
      <c r="A3" s="9" t="s">
        <v>115</v>
      </c>
      <c r="B3" s="9" t="s">
        <v>116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ht="15.75" customHeight="1">
      <c r="A4" s="93" t="s">
        <v>117</v>
      </c>
      <c r="B4" s="94">
        <v>45641.0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ht="15.75" customHeight="1">
      <c r="A5" s="93" t="s">
        <v>118</v>
      </c>
      <c r="B5" s="94">
        <v>45658.0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ht="6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ht="63.0" customHeight="1">
      <c r="A7" s="95" t="s">
        <v>119</v>
      </c>
      <c r="B7" s="95" t="s">
        <v>120</v>
      </c>
      <c r="C7" s="95" t="s">
        <v>121</v>
      </c>
      <c r="D7" s="95" t="s">
        <v>122</v>
      </c>
      <c r="E7" s="95" t="s">
        <v>123</v>
      </c>
      <c r="F7" s="95" t="s">
        <v>124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ht="15.75" customHeight="1">
      <c r="A8" s="93" t="s">
        <v>125</v>
      </c>
      <c r="B8" s="96">
        <v>5.0</v>
      </c>
      <c r="C8" s="94">
        <v>45275.0</v>
      </c>
      <c r="D8" s="96">
        <v>8.0</v>
      </c>
      <c r="E8" s="96">
        <v>4.0</v>
      </c>
      <c r="F8" s="97">
        <f t="shared" ref="F8:F11" si="1">EDATE(C8,D8+E8)</f>
        <v>45641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ht="15.75" customHeight="1">
      <c r="A9" s="93" t="s">
        <v>126</v>
      </c>
      <c r="B9" s="96">
        <v>5.0</v>
      </c>
      <c r="C9" s="94">
        <f t="shared" ref="C9:C11" si="2">F8</f>
        <v>45641</v>
      </c>
      <c r="D9" s="96">
        <v>6.0</v>
      </c>
      <c r="E9" s="96">
        <v>3.0</v>
      </c>
      <c r="F9" s="97">
        <f t="shared" si="1"/>
        <v>45915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ht="15.75" customHeight="1">
      <c r="A10" s="93" t="s">
        <v>127</v>
      </c>
      <c r="B10" s="96">
        <v>5.0</v>
      </c>
      <c r="C10" s="94">
        <f t="shared" si="2"/>
        <v>45915</v>
      </c>
      <c r="D10" s="96">
        <v>6.0</v>
      </c>
      <c r="E10" s="96">
        <v>3.0</v>
      </c>
      <c r="F10" s="97">
        <f t="shared" si="1"/>
        <v>46188</v>
      </c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ht="15.75" customHeight="1">
      <c r="A11" s="93" t="s">
        <v>128</v>
      </c>
      <c r="B11" s="96">
        <v>5.0</v>
      </c>
      <c r="C11" s="94">
        <f t="shared" si="2"/>
        <v>46188</v>
      </c>
      <c r="D11" s="96">
        <v>6.0</v>
      </c>
      <c r="E11" s="96">
        <v>3.0</v>
      </c>
      <c r="F11" s="97">
        <f t="shared" si="1"/>
        <v>46461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ht="15.75" customHeight="1">
      <c r="A12" s="93" t="s">
        <v>39</v>
      </c>
      <c r="B12" s="96">
        <f>SUM(B8:B11)</f>
        <v>20</v>
      </c>
      <c r="C12" s="94"/>
      <c r="D12" s="94"/>
      <c r="E12" s="94"/>
      <c r="F12" s="9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ht="15.75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ht="15.75" customHeight="1">
      <c r="A14" s="9" t="s">
        <v>115</v>
      </c>
      <c r="B14" s="9" t="s">
        <v>116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ht="15.75" customHeight="1">
      <c r="A15" s="93" t="s">
        <v>129</v>
      </c>
      <c r="B15" s="97">
        <f>EDATE(F11,3)</f>
        <v>46553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ht="15.75" customHeight="1">
      <c r="A16" s="93" t="s">
        <v>130</v>
      </c>
      <c r="B16" s="98" t="str">
        <f>DATEDIF(B5,B15,"M") &amp; " Months"</f>
        <v>29 Months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ht="15.75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ht="15.75" customHeight="1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ht="15.75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ht="15.75" customHeight="1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ht="15.7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ht="15.7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ht="15.75" customHeight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ht="15.75" customHeight="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ht="15.75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ht="15.75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ht="15.75" customHeight="1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ht="15.7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ht="15.7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ht="15.7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ht="15.7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ht="15.75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ht="15.75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ht="15.7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ht="15.7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ht="15.75" customHeight="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ht="15.7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ht="15.7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ht="15.7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ht="15.7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ht="15.7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ht="15.7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ht="15.7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ht="15.7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ht="15.7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ht="15.7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ht="15.7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ht="15.7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ht="15.7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ht="15.7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ht="15.7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ht="15.7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ht="15.7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ht="15.7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ht="15.7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ht="15.75" customHeight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ht="15.7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ht="15.75" customHeigh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ht="15.75" customHeight="1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ht="15.7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ht="15.75" customHeight="1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ht="15.75" customHeight="1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ht="15.75" customHeight="1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ht="15.75" customHeight="1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ht="15.75" customHeight="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ht="15.75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ht="15.75" customHeight="1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ht="15.75" customHeight="1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ht="15.75" customHeight="1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ht="15.7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ht="15.7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ht="15.75" customHeight="1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ht="15.75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ht="15.75" customHeight="1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ht="15.75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ht="15.75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ht="15.75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ht="15.7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ht="15.75" customHeight="1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ht="15.75" customHeight="1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ht="15.75" customHeight="1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ht="15.75" customHeight="1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ht="15.7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ht="15.75" customHeight="1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ht="15.7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ht="15.7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ht="15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ht="15.7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ht="15.7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ht="15.7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ht="15.7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ht="15.7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ht="15.7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ht="15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ht="15.7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ht="15.7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ht="15.7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ht="15.7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ht="15.7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ht="15.75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ht="15.7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ht="15.7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ht="15.7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ht="15.75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ht="15.75" customHeight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ht="15.75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ht="15.7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ht="15.75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ht="15.7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ht="15.7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ht="15.75" customHeight="1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ht="15.75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ht="15.75" customHeight="1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ht="15.75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ht="15.75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ht="15.75" customHeight="1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ht="15.75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ht="15.75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ht="15.75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ht="15.75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ht="15.75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ht="15.75" customHeight="1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ht="15.75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ht="15.75" customHeight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ht="15.7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ht="15.75" customHeight="1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ht="15.75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ht="15.7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ht="15.75" customHeight="1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ht="15.75" customHeight="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ht="15.75" customHeight="1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ht="15.75" customHeight="1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ht="15.75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ht="15.7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ht="15.7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ht="15.7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ht="15.7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ht="15.7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ht="15.7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ht="15.7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ht="15.7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ht="15.7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ht="15.7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ht="15.7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ht="15.7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ht="15.7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ht="15.7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ht="15.7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ht="15.7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ht="15.7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ht="15.7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ht="15.7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ht="15.7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ht="15.7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ht="15.7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ht="15.7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ht="15.7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ht="15.7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ht="15.7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ht="15.7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ht="15.7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ht="15.7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ht="15.7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ht="15.7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ht="15.7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ht="15.7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ht="15.7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ht="15.7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ht="15.7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ht="15.7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ht="15.7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ht="15.7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ht="15.7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ht="15.7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ht="15.7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ht="15.7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ht="15.7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ht="15.7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ht="15.7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ht="15.7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ht="15.7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ht="15.7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ht="15.7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ht="15.7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ht="15.7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ht="15.7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ht="15.7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ht="15.7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ht="15.7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ht="15.7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ht="15.7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ht="15.7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ht="15.7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ht="15.7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ht="15.7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ht="15.7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ht="15.7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ht="15.7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ht="15.7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ht="15.7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ht="15.7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ht="15.7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ht="15.7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ht="15.7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ht="15.7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ht="15.7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ht="15.7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ht="15.7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ht="15.7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ht="15.7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ht="15.7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ht="15.7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ht="15.7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ht="15.7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ht="15.7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ht="15.7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ht="15.7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ht="15.7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ht="15.7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2024-03-25T16:46:24Z</dcterms:created>
  <dc:creator>OToole, Brien</dc:creator>
</cp:coreProperties>
</file>